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90B695A-9E1C-4746-9704-929B1977FED4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bank" sheetId="29" state="hidden" r:id="rId9"/>
    <sheet name="himnakan sovorox. @st bajin" sheetId="28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kreditor'!$A$1:$E$66</definedName>
    <definedName name="_xlnm.Print_Area" localSheetId="1">'Dramakan hosqer'!$A$1:$G$100</definedName>
    <definedName name="_xlnm.Print_Area" localSheetId="3">'Dramakani hamematakan'!$A$1:$F$91</definedName>
    <definedName name="_xlnm.Print_Area" localSheetId="0">'Ekamut-caxs'!$A$1:$E$80</definedName>
    <definedName name="_xlnm.Print_Area" localSheetId="2">'Ekamutneri hamematakan'!$A$1:$F$75</definedName>
    <definedName name="_xlnm.Print_Area" localSheetId="9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7" l="1"/>
  <c r="D29" i="7"/>
  <c r="E21" i="9"/>
  <c r="E22" i="9"/>
  <c r="E23" i="9"/>
  <c r="D68" i="19"/>
  <c r="D65" i="9" s="1"/>
  <c r="E65" i="9" s="1"/>
  <c r="I10" i="11"/>
  <c r="D28" i="9" l="1"/>
  <c r="E28" i="9" s="1"/>
  <c r="K10" i="11"/>
  <c r="J10" i="11"/>
  <c r="C10" i="11" l="1"/>
  <c r="N10" i="11" s="1"/>
  <c r="D58" i="9"/>
  <c r="E58" i="9" s="1"/>
  <c r="D57" i="9"/>
  <c r="E57" i="9" s="1"/>
  <c r="D56" i="9"/>
  <c r="E56" i="9" s="1"/>
  <c r="F64" i="7"/>
  <c r="F63" i="7"/>
  <c r="D59" i="10"/>
  <c r="E59" i="10" s="1"/>
  <c r="B20" i="9"/>
  <c r="D20" i="19"/>
  <c r="F66" i="7"/>
  <c r="F14" i="7"/>
  <c r="D57" i="10" l="1"/>
  <c r="E57" i="10" s="1"/>
  <c r="D58" i="10"/>
  <c r="E58" i="10" s="1"/>
  <c r="D30" i="18"/>
  <c r="C68" i="10"/>
  <c r="C61" i="10"/>
  <c r="C31" i="10"/>
  <c r="C21" i="10"/>
  <c r="C35" i="9"/>
  <c r="C15" i="9"/>
  <c r="I8" i="22" l="1"/>
  <c r="O7" i="28"/>
  <c r="M7" i="28"/>
  <c r="Y7" i="28"/>
  <c r="W7" i="28"/>
  <c r="U7" i="28"/>
  <c r="S7" i="28"/>
  <c r="Q7" i="28"/>
  <c r="J7" i="28"/>
  <c r="K7" i="28" s="1"/>
  <c r="D32" i="19"/>
  <c r="D29" i="9" s="1"/>
  <c r="E29" i="9" s="1"/>
  <c r="D30" i="19"/>
  <c r="D27" i="9" s="1"/>
  <c r="E27" i="9" s="1"/>
  <c r="L9" i="26"/>
  <c r="N9" i="26" s="1"/>
  <c r="L10" i="26"/>
  <c r="L11" i="26"/>
  <c r="N11" i="26" s="1"/>
  <c r="L12" i="26"/>
  <c r="N12" i="26" s="1"/>
  <c r="L13" i="26"/>
  <c r="N13" i="26" s="1"/>
  <c r="L14" i="26"/>
  <c r="N14" i="26" s="1"/>
  <c r="L15" i="26"/>
  <c r="L16" i="26"/>
  <c r="L17" i="26"/>
  <c r="L18" i="26"/>
  <c r="N18" i="26" s="1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E16" i="26"/>
  <c r="E17" i="26"/>
  <c r="F17" i="26" s="1"/>
  <c r="E18" i="26"/>
  <c r="F18" i="26" s="1"/>
  <c r="E8" i="26"/>
  <c r="F7" i="26"/>
  <c r="F8" i="26"/>
  <c r="F15" i="26"/>
  <c r="F16" i="26"/>
  <c r="D13" i="19"/>
  <c r="D9" i="9" s="1"/>
  <c r="E9" i="9" s="1"/>
  <c r="D31" i="19"/>
  <c r="E7" i="11"/>
  <c r="D84" i="10"/>
  <c r="E84" i="10" s="1"/>
  <c r="B84" i="10"/>
  <c r="A84" i="10"/>
  <c r="D83" i="10"/>
  <c r="E83" i="10" s="1"/>
  <c r="B83" i="10"/>
  <c r="A83" i="10"/>
  <c r="D82" i="10"/>
  <c r="E82" i="10" s="1"/>
  <c r="B82" i="10"/>
  <c r="A82" i="10"/>
  <c r="D81" i="10"/>
  <c r="E81" i="10" s="1"/>
  <c r="B81" i="10"/>
  <c r="A81" i="10"/>
  <c r="C76" i="10"/>
  <c r="D79" i="10"/>
  <c r="E79" i="10" s="1"/>
  <c r="B79" i="10"/>
  <c r="D78" i="10"/>
  <c r="E78" i="10" s="1"/>
  <c r="B78" i="10"/>
  <c r="D77" i="10"/>
  <c r="B77" i="10"/>
  <c r="B76" i="10"/>
  <c r="A76" i="10"/>
  <c r="D75" i="10"/>
  <c r="E75" i="10" s="1"/>
  <c r="B75" i="10"/>
  <c r="D74" i="10"/>
  <c r="E74" i="10" s="1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B68" i="10"/>
  <c r="A68" i="10"/>
  <c r="B65" i="10"/>
  <c r="B66" i="10"/>
  <c r="D66" i="10"/>
  <c r="E66" i="10" s="1"/>
  <c r="B64" i="10"/>
  <c r="D63" i="10"/>
  <c r="E63" i="10" s="1"/>
  <c r="B63" i="10"/>
  <c r="D62" i="10"/>
  <c r="E62" i="10" s="1"/>
  <c r="B62" i="10"/>
  <c r="B61" i="10"/>
  <c r="B60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8" i="7"/>
  <c r="D68" i="7"/>
  <c r="E68" i="7"/>
  <c r="C38" i="7"/>
  <c r="D38" i="7"/>
  <c r="E38" i="7"/>
  <c r="C75" i="7"/>
  <c r="D75" i="7"/>
  <c r="E75" i="7"/>
  <c r="C87" i="7"/>
  <c r="D87" i="7"/>
  <c r="E87" i="7"/>
  <c r="F87" i="7"/>
  <c r="C83" i="7"/>
  <c r="D83" i="7"/>
  <c r="E83" i="7"/>
  <c r="F83" i="7"/>
  <c r="F75" i="7"/>
  <c r="F62" i="7"/>
  <c r="B62" i="7"/>
  <c r="B55" i="10" s="1"/>
  <c r="F59" i="7"/>
  <c r="D52" i="10" s="1"/>
  <c r="E52" i="10" s="1"/>
  <c r="F58" i="7"/>
  <c r="D51" i="10" s="1"/>
  <c r="E51" i="10" s="1"/>
  <c r="F57" i="7"/>
  <c r="D50" i="10" s="1"/>
  <c r="E50" i="10" s="1"/>
  <c r="F51" i="7"/>
  <c r="D44" i="10" s="1"/>
  <c r="E44" i="10" s="1"/>
  <c r="F48" i="7"/>
  <c r="D41" i="10" s="1"/>
  <c r="E41" i="10" s="1"/>
  <c r="F47" i="7"/>
  <c r="D40" i="10" s="1"/>
  <c r="E40" i="10" s="1"/>
  <c r="F46" i="7"/>
  <c r="D39" i="10" s="1"/>
  <c r="E39" i="10" s="1"/>
  <c r="F37" i="7"/>
  <c r="D30" i="10" s="1"/>
  <c r="E30" i="10" s="1"/>
  <c r="F31" i="7"/>
  <c r="D24" i="10" s="1"/>
  <c r="E24" i="10" s="1"/>
  <c r="A84" i="7"/>
  <c r="A85" i="7" s="1"/>
  <c r="A76" i="7"/>
  <c r="F71" i="7"/>
  <c r="F68" i="7" s="1"/>
  <c r="A33" i="7"/>
  <c r="A34" i="7" s="1"/>
  <c r="A35" i="7" s="1"/>
  <c r="A36" i="7" s="1"/>
  <c r="A37" i="7" s="1"/>
  <c r="A38" i="7" s="1"/>
  <c r="A31" i="10" s="1"/>
  <c r="A30" i="7"/>
  <c r="A23" i="10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8" i="9"/>
  <c r="E68" i="9" s="1"/>
  <c r="B68" i="9"/>
  <c r="D67" i="9"/>
  <c r="E67" i="9" s="1"/>
  <c r="B67" i="9"/>
  <c r="D66" i="9"/>
  <c r="E66" i="9" s="1"/>
  <c r="B66" i="9"/>
  <c r="B65" i="9"/>
  <c r="D64" i="9"/>
  <c r="E64" i="9" s="1"/>
  <c r="B64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B35" i="9"/>
  <c r="D34" i="9"/>
  <c r="E34" i="9" s="1"/>
  <c r="B34" i="9"/>
  <c r="D33" i="9"/>
  <c r="E33" i="9" s="1"/>
  <c r="B33" i="9"/>
  <c r="B32" i="9"/>
  <c r="B31" i="9"/>
  <c r="B30" i="9"/>
  <c r="B29" i="9"/>
  <c r="B28" i="9"/>
  <c r="B27" i="9"/>
  <c r="A26" i="9"/>
  <c r="B26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4" i="9"/>
  <c r="E24" i="9" s="1"/>
  <c r="D7" i="9"/>
  <c r="E7" i="9" s="1"/>
  <c r="A9" i="9"/>
  <c r="A7" i="9"/>
  <c r="B8" i="9"/>
  <c r="B9" i="9"/>
  <c r="B10" i="9"/>
  <c r="B11" i="9"/>
  <c r="B12" i="9"/>
  <c r="B13" i="9"/>
  <c r="B14" i="9"/>
  <c r="B15" i="9"/>
  <c r="B16" i="9"/>
  <c r="B17" i="9"/>
  <c r="B18" i="9"/>
  <c r="B24" i="9"/>
  <c r="B7" i="9"/>
  <c r="A33" i="19"/>
  <c r="A34" i="19" s="1"/>
  <c r="A35" i="19" s="1"/>
  <c r="A36" i="19" s="1"/>
  <c r="A37" i="19" s="1"/>
  <c r="A38" i="19" s="1"/>
  <c r="A35" i="9" s="1"/>
  <c r="A30" i="19"/>
  <c r="A31" i="19" s="1"/>
  <c r="A28" i="9" s="1"/>
  <c r="A14" i="19"/>
  <c r="D38" i="19"/>
  <c r="D35" i="9" s="1"/>
  <c r="E35" i="9" s="1"/>
  <c r="A2" i="26"/>
  <c r="M26" i="26"/>
  <c r="J26" i="26"/>
  <c r="F26" i="26"/>
  <c r="K19" i="26"/>
  <c r="H19" i="26"/>
  <c r="G19" i="26"/>
  <c r="D19" i="26"/>
  <c r="C19" i="26"/>
  <c r="N16" i="26"/>
  <c r="M16" i="26"/>
  <c r="N15" i="26"/>
  <c r="M15" i="26"/>
  <c r="M14" i="26"/>
  <c r="M11" i="26"/>
  <c r="N10" i="26"/>
  <c r="M10" i="26"/>
  <c r="N7" i="26"/>
  <c r="M7" i="26"/>
  <c r="M9" i="26" l="1"/>
  <c r="M8" i="26"/>
  <c r="M12" i="26"/>
  <c r="L19" i="26"/>
  <c r="M13" i="26"/>
  <c r="A10" i="9"/>
  <c r="A15" i="19"/>
  <c r="A11" i="9" s="1"/>
  <c r="A77" i="7"/>
  <c r="A78" i="7" s="1"/>
  <c r="A69" i="10"/>
  <c r="A86" i="7"/>
  <c r="A79" i="10" s="1"/>
  <c r="A78" i="10"/>
  <c r="D55" i="10"/>
  <c r="E55" i="10" s="1"/>
  <c r="A77" i="10"/>
  <c r="D17" i="9"/>
  <c r="E17" i="9" s="1"/>
  <c r="D19" i="19"/>
  <c r="D15" i="9" s="1"/>
  <c r="E15" i="9" s="1"/>
  <c r="AA7" i="28"/>
  <c r="AB7" i="28" s="1"/>
  <c r="Z7" i="28"/>
  <c r="O11" i="26"/>
  <c r="D76" i="10"/>
  <c r="D68" i="10"/>
  <c r="E68" i="10" s="1"/>
  <c r="E77" i="10"/>
  <c r="A13" i="10"/>
  <c r="A31" i="7"/>
  <c r="A32" i="7" s="1"/>
  <c r="A26" i="10"/>
  <c r="A28" i="10"/>
  <c r="A30" i="10"/>
  <c r="D64" i="10"/>
  <c r="A11" i="10"/>
  <c r="A15" i="10"/>
  <c r="A10" i="10"/>
  <c r="A12" i="10"/>
  <c r="A14" i="10"/>
  <c r="A16" i="10"/>
  <c r="A18" i="10"/>
  <c r="A9" i="10"/>
  <c r="A17" i="10"/>
  <c r="A27" i="10"/>
  <c r="A29" i="10"/>
  <c r="A42" i="7"/>
  <c r="A39" i="7"/>
  <c r="A32" i="19"/>
  <c r="A29" i="9" s="1"/>
  <c r="A27" i="9"/>
  <c r="A31" i="9"/>
  <c r="A33" i="9"/>
  <c r="A30" i="9"/>
  <c r="A32" i="9"/>
  <c r="A34" i="9"/>
  <c r="A39" i="19"/>
  <c r="A42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A70" i="10" l="1"/>
  <c r="A79" i="7"/>
  <c r="A71" i="10"/>
  <c r="J27" i="26"/>
  <c r="D34" i="19"/>
  <c r="D31" i="9" s="1"/>
  <c r="E31" i="9" s="1"/>
  <c r="F27" i="26"/>
  <c r="D33" i="19"/>
  <c r="D30" i="9" s="1"/>
  <c r="E30" i="9" s="1"/>
  <c r="E64" i="10"/>
  <c r="D61" i="10"/>
  <c r="E61" i="10" s="1"/>
  <c r="A24" i="10"/>
  <c r="A40" i="7"/>
  <c r="A32" i="10"/>
  <c r="A43" i="7"/>
  <c r="A35" i="10"/>
  <c r="A40" i="19"/>
  <c r="A36" i="9"/>
  <c r="A43" i="19"/>
  <c r="A39" i="9"/>
  <c r="D52" i="19"/>
  <c r="D49" i="9" s="1"/>
  <c r="E49" i="9" s="1"/>
  <c r="D15" i="19"/>
  <c r="M19" i="26"/>
  <c r="M20" i="26" s="1"/>
  <c r="O17" i="26"/>
  <c r="O19" i="26" s="1"/>
  <c r="O20" i="26" s="1"/>
  <c r="N19" i="26"/>
  <c r="N20" i="26" s="1"/>
  <c r="A80" i="7" l="1"/>
  <c r="A72" i="10"/>
  <c r="D23" i="19"/>
  <c r="D26" i="19" s="1"/>
  <c r="D19" i="9"/>
  <c r="E19" i="9" s="1"/>
  <c r="M27" i="26"/>
  <c r="F35" i="7"/>
  <c r="O27" i="26"/>
  <c r="D35" i="19"/>
  <c r="D32" i="9" s="1"/>
  <c r="E32" i="9" s="1"/>
  <c r="D11" i="9"/>
  <c r="E11" i="9" s="1"/>
  <c r="A44" i="7"/>
  <c r="A37" i="10" s="1"/>
  <c r="A36" i="10"/>
  <c r="A25" i="10"/>
  <c r="A41" i="7"/>
  <c r="A34" i="10" s="1"/>
  <c r="A33" i="10"/>
  <c r="A41" i="19"/>
  <c r="A38" i="9" s="1"/>
  <c r="A37" i="9"/>
  <c r="A44" i="19"/>
  <c r="A40" i="9"/>
  <c r="A81" i="7" l="1"/>
  <c r="A73" i="10"/>
  <c r="A45" i="19"/>
  <c r="A41" i="9"/>
  <c r="A82" i="7" l="1"/>
  <c r="A75" i="10" s="1"/>
  <c r="A74" i="10"/>
  <c r="A46" i="19"/>
  <c r="A42" i="9"/>
  <c r="F67" i="7"/>
  <c r="D60" i="10" s="1"/>
  <c r="E60" i="10" s="1"/>
  <c r="F61" i="7"/>
  <c r="D54" i="10" s="1"/>
  <c r="E54" i="10" s="1"/>
  <c r="F60" i="7"/>
  <c r="D53" i="10" s="1"/>
  <c r="E53" i="10" s="1"/>
  <c r="F56" i="7"/>
  <c r="D49" i="10" s="1"/>
  <c r="E49" i="10" s="1"/>
  <c r="F55" i="7"/>
  <c r="D48" i="10" s="1"/>
  <c r="E48" i="10" s="1"/>
  <c r="F54" i="7"/>
  <c r="D47" i="10" s="1"/>
  <c r="E47" i="10" s="1"/>
  <c r="F53" i="7"/>
  <c r="D46" i="10" s="1"/>
  <c r="E46" i="10" s="1"/>
  <c r="A47" i="19" l="1"/>
  <c r="A43" i="9"/>
  <c r="F52" i="7"/>
  <c r="D45" i="10" s="1"/>
  <c r="E45" i="10" s="1"/>
  <c r="F50" i="7"/>
  <c r="D43" i="10" s="1"/>
  <c r="E43" i="10" s="1"/>
  <c r="F49" i="7"/>
  <c r="D42" i="10" s="1"/>
  <c r="E42" i="10" s="1"/>
  <c r="F45" i="7"/>
  <c r="D38" i="10" s="1"/>
  <c r="F44" i="7"/>
  <c r="D37" i="10" s="1"/>
  <c r="E37" i="10" s="1"/>
  <c r="F43" i="7"/>
  <c r="D36" i="10" s="1"/>
  <c r="E36" i="10" s="1"/>
  <c r="F42" i="7"/>
  <c r="D35" i="10" s="1"/>
  <c r="E35" i="10" s="1"/>
  <c r="F41" i="7"/>
  <c r="F40" i="7"/>
  <c r="D33" i="10" s="1"/>
  <c r="E33" i="10" s="1"/>
  <c r="F39" i="7"/>
  <c r="F36" i="7"/>
  <c r="D29" i="10" s="1"/>
  <c r="E29" i="10" s="1"/>
  <c r="A2" i="22"/>
  <c r="D28" i="10"/>
  <c r="E28" i="10" s="1"/>
  <c r="F34" i="7"/>
  <c r="D27" i="10" s="1"/>
  <c r="E27" i="10" s="1"/>
  <c r="F33" i="7"/>
  <c r="D26" i="10" s="1"/>
  <c r="E26" i="10" s="1"/>
  <c r="F32" i="7"/>
  <c r="D25" i="10" s="1"/>
  <c r="E25" i="10" s="1"/>
  <c r="F30" i="7"/>
  <c r="D23" i="10" s="1"/>
  <c r="E23" i="10" s="1"/>
  <c r="F23" i="7"/>
  <c r="D17" i="10" s="1"/>
  <c r="E17" i="10" s="1"/>
  <c r="F18" i="7"/>
  <c r="D12" i="10" s="1"/>
  <c r="E12" i="10" s="1"/>
  <c r="E38" i="10" l="1"/>
  <c r="D34" i="10"/>
  <c r="E34" i="10" s="1"/>
  <c r="F38" i="7"/>
  <c r="D31" i="10" s="1"/>
  <c r="E31" i="10" s="1"/>
  <c r="D32" i="10"/>
  <c r="E32" i="10" s="1"/>
  <c r="A48" i="19"/>
  <c r="A44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5" i="9" l="1"/>
  <c r="H19" i="22" l="1"/>
  <c r="G19" i="22"/>
  <c r="F19" i="22"/>
  <c r="F20" i="22" s="1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E19" i="22"/>
  <c r="I19" i="22"/>
  <c r="I20" i="22" s="1"/>
  <c r="A52" i="19" l="1"/>
  <c r="A48" i="9"/>
  <c r="G1" i="7"/>
  <c r="A49" i="9" l="1"/>
  <c r="A2" i="9"/>
  <c r="B26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3" i="7"/>
  <c r="B36" i="10" s="1"/>
  <c r="B44" i="7"/>
  <c r="B37" i="10" s="1"/>
  <c r="B45" i="7"/>
  <c r="B38" i="10" s="1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42" i="7"/>
  <c r="B35" i="10" s="1"/>
  <c r="B40" i="7"/>
  <c r="B33" i="10" s="1"/>
  <c r="B41" i="7"/>
  <c r="B34" i="10" s="1"/>
  <c r="B39" i="7"/>
  <c r="B32" i="10" s="1"/>
  <c r="B34" i="7"/>
  <c r="B27" i="10" s="1"/>
  <c r="B35" i="7"/>
  <c r="B28" i="10" s="1"/>
  <c r="B36" i="7"/>
  <c r="B29" i="10" s="1"/>
  <c r="B37" i="7"/>
  <c r="B30" i="10" s="1"/>
  <c r="B38" i="7"/>
  <c r="B31" i="10" s="1"/>
  <c r="B33" i="7"/>
  <c r="B26" i="10" s="1"/>
  <c r="B31" i="7"/>
  <c r="B24" i="10" s="1"/>
  <c r="B30" i="7"/>
  <c r="B23" i="10" s="1"/>
  <c r="B29" i="7"/>
  <c r="B22" i="10" s="1"/>
  <c r="A45" i="7"/>
  <c r="A12" i="19"/>
  <c r="E5" i="7"/>
  <c r="E4" i="7"/>
  <c r="A46" i="7" l="1"/>
  <c r="A38" i="10"/>
  <c r="A16" i="19"/>
  <c r="A8" i="9"/>
  <c r="A54" i="19"/>
  <c r="A47" i="7" l="1"/>
  <c r="A39" i="10"/>
  <c r="A55" i="19"/>
  <c r="A17" i="19"/>
  <c r="A12" i="9"/>
  <c r="A48" i="7" l="1"/>
  <c r="A40" i="10"/>
  <c r="A18" i="19"/>
  <c r="A13" i="9"/>
  <c r="A56" i="19"/>
  <c r="G22" i="11"/>
  <c r="G20" i="11"/>
  <c r="D65" i="18"/>
  <c r="D63" i="18"/>
  <c r="D89" i="10"/>
  <c r="D87" i="10"/>
  <c r="D73" i="9"/>
  <c r="D71" i="9"/>
  <c r="E96" i="7"/>
  <c r="E94" i="7"/>
  <c r="N7" i="11"/>
  <c r="A41" i="10" l="1"/>
  <c r="A57" i="19"/>
  <c r="A22" i="19" l="1"/>
  <c r="A24" i="19" s="1"/>
  <c r="A54" i="9"/>
  <c r="C74" i="7"/>
  <c r="E74" i="7"/>
  <c r="D74" i="7"/>
  <c r="N8" i="11"/>
  <c r="N9" i="11" s="1"/>
  <c r="D29" i="19" s="1"/>
  <c r="A2" i="11"/>
  <c r="D53" i="18"/>
  <c r="D58" i="18" s="1"/>
  <c r="F58" i="18" s="1"/>
  <c r="D8" i="18"/>
  <c r="A2" i="18"/>
  <c r="C80" i="10"/>
  <c r="C7" i="10"/>
  <c r="F5" i="10"/>
  <c r="A2" i="10"/>
  <c r="C25" i="9"/>
  <c r="F26" i="7"/>
  <c r="F24" i="7"/>
  <c r="A7" i="7"/>
  <c r="D72" i="7" l="1"/>
  <c r="D28" i="7" s="1"/>
  <c r="F72" i="7"/>
  <c r="D65" i="10" s="1"/>
  <c r="E65" i="10" s="1"/>
  <c r="C72" i="7"/>
  <c r="C28" i="7" s="1"/>
  <c r="C27" i="7" s="1"/>
  <c r="E72" i="7"/>
  <c r="E28" i="7" s="1"/>
  <c r="E27" i="7" s="1"/>
  <c r="D26" i="9"/>
  <c r="E26" i="9" s="1"/>
  <c r="F29" i="7"/>
  <c r="D72" i="19"/>
  <c r="D18" i="10"/>
  <c r="E18" i="10" s="1"/>
  <c r="D19" i="10"/>
  <c r="E19" i="10" s="1"/>
  <c r="A51" i="7"/>
  <c r="A59" i="19"/>
  <c r="A21" i="19"/>
  <c r="A17" i="9" s="1"/>
  <c r="A18" i="9"/>
  <c r="A20" i="9"/>
  <c r="C67" i="10"/>
  <c r="C20" i="10" s="1"/>
  <c r="C85" i="10" s="1"/>
  <c r="D6" i="10" s="1"/>
  <c r="D34" i="18"/>
  <c r="F74" i="7"/>
  <c r="C69" i="9"/>
  <c r="D80" i="10"/>
  <c r="E80" i="10" s="1"/>
  <c r="D27" i="7" l="1"/>
  <c r="D25" i="9"/>
  <c r="E25" i="9" s="1"/>
  <c r="D22" i="10"/>
  <c r="D21" i="10" s="1"/>
  <c r="F28" i="7"/>
  <c r="F27" i="7" s="1"/>
  <c r="E6" i="10"/>
  <c r="F12" i="7"/>
  <c r="C12" i="7" s="1"/>
  <c r="A52" i="7"/>
  <c r="A44" i="10"/>
  <c r="A60" i="19"/>
  <c r="F72" i="19"/>
  <c r="F13" i="7"/>
  <c r="D6" i="9"/>
  <c r="E6" i="9" s="1"/>
  <c r="F92" i="7" l="1"/>
  <c r="E22" i="10"/>
  <c r="E21" i="10" s="1"/>
  <c r="A45" i="10"/>
  <c r="A61" i="19"/>
  <c r="D69" i="9"/>
  <c r="E69" i="9" s="1"/>
  <c r="D7" i="10"/>
  <c r="E7" i="10" s="1"/>
  <c r="E12" i="7"/>
  <c r="D12" i="7"/>
  <c r="C92" i="7"/>
  <c r="C61" i="18"/>
  <c r="G58" i="18" s="1"/>
  <c r="A54" i="7" l="1"/>
  <c r="E92" i="7"/>
  <c r="D92" i="7"/>
  <c r="A55" i="7" l="1"/>
  <c r="A66" i="19"/>
  <c r="A56" i="7" l="1"/>
  <c r="A63" i="9"/>
  <c r="A57" i="7" l="1"/>
  <c r="A68" i="19"/>
  <c r="A50" i="10" l="1"/>
  <c r="A70" i="19"/>
  <c r="A69" i="19"/>
  <c r="A59" i="7" l="1"/>
  <c r="A67" i="9"/>
  <c r="A71" i="19"/>
  <c r="A68" i="9" s="1"/>
  <c r="A60" i="7" l="1"/>
  <c r="A61" i="7" l="1"/>
  <c r="A62" i="7" l="1"/>
  <c r="A66" i="7" l="1"/>
  <c r="A56" i="10" l="1"/>
  <c r="A68" i="7" l="1"/>
  <c r="A61" i="10" l="1"/>
  <c r="A69" i="7"/>
  <c r="A70" i="7" l="1"/>
  <c r="A62" i="10"/>
  <c r="A71" i="7" l="1"/>
  <c r="A63" i="10"/>
  <c r="A64" i="10" l="1"/>
  <c r="A73" i="7" l="1"/>
  <c r="A66" i="10" s="1"/>
  <c r="E76" i="10" l="1"/>
  <c r="D67" i="10"/>
  <c r="E67" i="10" s="1"/>
  <c r="E20" i="10" s="1"/>
  <c r="D20" i="10" l="1"/>
  <c r="D85" i="10" s="1"/>
  <c r="E85" i="10" s="1"/>
</calcChain>
</file>

<file path=xl/sharedStrings.xml><?xml version="1.0" encoding="utf-8"?>
<sst xmlns="http://schemas.openxmlformats.org/spreadsheetml/2006/main" count="566" uniqueCount="349">
  <si>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</si>
  <si>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</si>
  <si>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</si>
  <si>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</si>
  <si>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</si>
  <si>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</si>
  <si>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</si>
  <si>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</si>
  <si>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</si>
  <si>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</si>
  <si>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</si>
  <si>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</si>
  <si>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</si>
  <si>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</si>
  <si>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</si>
  <si>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</si>
  <si>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</si>
  <si>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</si>
  <si>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</si>
  <si>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</si>
  <si>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</si>
  <si>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</si>
  <si>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</si>
  <si>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</si>
  <si>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</si>
  <si>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</si>
  <si>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</si>
  <si>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</si>
  <si>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</si>
  <si>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</si>
  <si>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</si>
  <si>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</si>
  <si>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</si>
  <si>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</si>
  <si>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</si>
  <si>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</si>
  <si>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</si>
  <si>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</si>
  <si>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</si>
  <si>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</si>
  <si>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</si>
  <si>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</si>
  <si>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</si>
  <si>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</si>
  <si>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</si>
  <si>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</si>
  <si>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</si>
  <si>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</si>
  <si>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</si>
  <si>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</si>
  <si>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</si>
  <si>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</si>
  <si>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</si>
  <si>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</si>
  <si>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</si>
  <si>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</si>
  <si>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</si>
  <si>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</si>
  <si>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</si>
  <si>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</si>
  <si>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</si>
  <si>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</si>
  <si>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</si>
  <si>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</si>
  <si>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</si>
  <si>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</si>
  <si>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</si>
  <si>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</si>
  <si>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</si>
  <si>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</si>
  <si>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</si>
  <si>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</si>
  <si>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</si>
  <si>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</si>
  <si>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</si>
  <si>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</si>
  <si>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</si>
  <si>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</si>
  <si>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</si>
  <si>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</si>
  <si>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</si>
  <si>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</si>
  <si>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</si>
  <si>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</si>
  <si>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</si>
  <si>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</si>
  <si>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</si>
  <si>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</si>
  <si>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</si>
  <si>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</si>
  <si>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</si>
  <si>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</si>
  <si>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</si>
  <si>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</si>
  <si>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</si>
  <si>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</si>
  <si>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</si>
  <si>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</si>
  <si>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</si>
  <si>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</si>
  <si>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</si>
  <si>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</si>
  <si>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</si>
  <si>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</si>
  <si>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</si>
  <si>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</si>
  <si>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</si>
  <si>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</si>
  <si>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</si>
  <si>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</si>
  <si>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</si>
  <si>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</si>
  <si>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</si>
  <si>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</si>
  <si>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</si>
  <si>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</si>
  <si>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</si>
  <si>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</si>
  <si>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</si>
  <si>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</si>
  <si>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</si>
  <si>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</si>
  <si>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</si>
  <si>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</si>
  <si>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</si>
  <si>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</si>
  <si>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</si>
  <si>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</si>
  <si>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</si>
  <si>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</si>
  <si>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</si>
  <si>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</si>
  <si>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</si>
  <si>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</si>
  <si>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</si>
  <si>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</si>
  <si>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</si>
  <si>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</si>
  <si>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</si>
  <si>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</si>
  <si>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</si>
  <si>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</si>
  <si>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</si>
  <si>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</si>
  <si>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</si>
  <si>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</si>
  <si>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</si>
  <si>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</si>
  <si>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</si>
  <si>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</si>
  <si>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</si>
  <si>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</si>
  <si>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</si>
  <si>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</si>
  <si>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</si>
  <si>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</si>
  <si>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</si>
  <si>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</si>
  <si>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</si>
  <si>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</si>
  <si>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</si>
  <si>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</si>
  <si>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</si>
  <si>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</si>
  <si>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</si>
  <si>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</si>
  <si>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</si>
  <si>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</si>
  <si>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</si>
  <si>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</si>
  <si>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</si>
  <si>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</si>
  <si>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</si>
  <si>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</si>
  <si>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</si>
  <si>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</si>
  <si>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</si>
  <si>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</si>
  <si>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</si>
  <si>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</si>
  <si>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</si>
  <si>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</si>
  <si>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</si>
  <si>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</si>
  <si>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</si>
  <si>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</si>
  <si>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</si>
  <si>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</si>
  <si>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</si>
  <si>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</si>
  <si>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</si>
  <si>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</si>
  <si>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</si>
  <si>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</si>
  <si>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</si>
  <si>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</si>
  <si>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</si>
  <si>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</si>
  <si>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</si>
  <si>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</si>
  <si>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</si>
  <si>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</si>
  <si>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</si>
  <si>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</si>
  <si>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</si>
  <si>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</si>
  <si>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</si>
  <si>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</si>
  <si>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</si>
  <si>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</si>
  <si>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</si>
  <si>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</si>
  <si>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</si>
  <si>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</si>
  <si>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</si>
  <si>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</si>
  <si>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</si>
  <si>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</si>
  <si>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</si>
  <si>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</si>
  <si>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</si>
  <si>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</si>
  <si>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</si>
  <si>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</si>
  <si>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</si>
  <si>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</si>
  <si>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</si>
  <si>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</si>
  <si>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</si>
  <si>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</si>
  <si>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</si>
  <si>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</si>
  <si>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</si>
  <si>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</si>
  <si>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</si>
  <si>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</si>
  <si>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</si>
  <si>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</si>
  <si>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</si>
  <si>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</si>
  <si>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</si>
  <si>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</si>
  <si>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</si>
  <si>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</si>
  <si>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</si>
  <si>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</si>
  <si>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</si>
  <si>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</si>
  <si>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</si>
  <si>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</si>
  <si>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</si>
  <si>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</si>
  <si>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</si>
  <si>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</si>
  <si>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</si>
  <si>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</si>
  <si>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</si>
  <si>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</si>
  <si>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</si>
  <si>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</si>
  <si>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</si>
  <si>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</si>
  <si>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</si>
  <si>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</si>
  <si>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</si>
  <si>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</si>
  <si>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</si>
  <si>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</si>
  <si>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</si>
  <si>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Տպագրական ծառայությունների գծով</t>
  </si>
  <si>
    <t>նոր տողեր ավելացնել 72 և 73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</si>
  <si>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</si>
  <si>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</si>
  <si>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</si>
  <si>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</si>
  <si>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</si>
  <si>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</si>
  <si>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</si>
  <si>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</si>
  <si>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</si>
  <si>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</si>
  <si>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</si>
  <si>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</si>
  <si>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</si>
  <si>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</si>
  <si>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</si>
  <si>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</si>
  <si>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</si>
  <si>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</si>
  <si>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Վարձակալության գծով</t>
  </si>
  <si>
    <t xml:space="preserve">Վարձակալության գծով </t>
  </si>
  <si>
    <t>Ի. Մկրտչյան</t>
  </si>
  <si>
    <t>Վ. Աթաբեկյան</t>
  </si>
  <si>
    <t>Դահլիճի վարձակալություն</t>
  </si>
  <si>
    <t>Ընդհանուր բնույթի այլ ծառայություններ</t>
  </si>
  <si>
    <t>Տեղեկատվական ծառայություններ</t>
  </si>
  <si>
    <t>Իրավաբանական ծառայություններ</t>
  </si>
  <si>
    <t>Վիրուսնետ ՍՊԸ</t>
  </si>
  <si>
    <t xml:space="preserve">Այլ եկամուտների գծով </t>
  </si>
  <si>
    <t xml:space="preserve">Այլ մուտքեր </t>
  </si>
  <si>
    <t>"ՀԱՅԷԿՈՆՈՄԲԱՆԿ" ԲԲԸ "ՇԱՀՈՒՄՅԱՆ" ՄԱՍՆԱՃՅՈՒՂ</t>
  </si>
  <si>
    <t>ՀԱՇՎԻ ՔԱՂՎԱԾՔ N 2024010120240101</t>
  </si>
  <si>
    <t>Ձևանմուշ 6</t>
  </si>
  <si>
    <t>(Հաշիվ)</t>
  </si>
  <si>
    <t xml:space="preserve">"ԵՐԵՎԱՆԻ Մ.ՄԻՐԶՈՅԱՆԻ ԱՆՎ.ԵՐԱԺՇՏ.ԴՊՐ." ՀՈԱԿ </t>
  </si>
  <si>
    <t>Հաշվի համար` 163028160766</t>
  </si>
  <si>
    <t>Ձևավորվել է` 15 փտր 2024 10:43:24 +04:00</t>
  </si>
  <si>
    <t>Հաշվի արժույթ` AMD</t>
  </si>
  <si>
    <t>(010) 510 932, (08000) 8686</t>
  </si>
  <si>
    <t>Հաշվետու ժամանակաշրջան՝ 01.01.2024 - 01.01.2024 (1 օր)</t>
  </si>
  <si>
    <t>ԿԱՏԱՐՎԱԾ ԳՈՐԾԱՐՔՆԵՐԻ ՎԵՐԱԲԵՐՅԱԼ ԱՄՓՈՓ ՏԵՂԵԿԱՏՎՈՒԹՅՈՒՆ (AMD)</t>
  </si>
  <si>
    <t>Սկզբնական մնացորդ  (01.01.2024   դրությամբ)</t>
  </si>
  <si>
    <r>
      <rPr>
        <sz val="10"/>
        <color indexed="8"/>
        <rFont val="Sylfaen"/>
      </rPr>
      <t xml:space="preserve">Մուտքեր </t>
    </r>
    <r>
      <rPr>
        <sz val="8"/>
        <color indexed="8"/>
        <rFont val="Sylfaen"/>
      </rPr>
      <t>(ընդհանուր)</t>
    </r>
  </si>
  <si>
    <r>
      <rPr>
        <sz val="10"/>
        <color indexed="8"/>
        <rFont val="Sylfaen"/>
      </rPr>
      <t xml:space="preserve">Ելքեր          </t>
    </r>
    <r>
      <rPr>
        <sz val="8"/>
        <color indexed="8"/>
        <rFont val="Sylfaen"/>
      </rPr>
      <t>(ընդհանուր)</t>
    </r>
  </si>
  <si>
    <t>որից</t>
  </si>
  <si>
    <r>
      <rPr>
        <sz val="10"/>
        <color indexed="8"/>
        <rFont val="Sylfaen"/>
      </rPr>
      <t xml:space="preserve">Միջնորդավճար </t>
    </r>
    <r>
      <rPr>
        <sz val="8"/>
        <color indexed="8"/>
        <rFont val="Sylfaen"/>
      </rPr>
      <t>(գործարքներից և այլ)</t>
    </r>
  </si>
  <si>
    <r>
      <rPr>
        <sz val="10"/>
        <color indexed="8"/>
        <rFont val="Sylfaen"/>
      </rPr>
      <t xml:space="preserve">Տուժանք </t>
    </r>
    <r>
      <rPr>
        <sz val="8"/>
        <color indexed="8"/>
        <rFont val="Sylfaen"/>
      </rPr>
      <t>(ընդհանուր)</t>
    </r>
  </si>
  <si>
    <t>Վերջնական մնացորդ (01.01.2024  դրությամբ)</t>
  </si>
  <si>
    <t>10,616,210.70</t>
  </si>
  <si>
    <t>որից հասանելի` + 10,616,210.70</t>
  </si>
  <si>
    <t>ԿԱՏԱՐՎԱԾ ԳՈՐԾԱՐՔՆԵՐԻ/ԳՈՐԾԱՌՆՈՒԹՅՈՒՆՆԵՐԻ ՎԵՐԱԲԵՐՅԱԼ ՄԱՆՐԱՄԱՍՆ ՏԵՂԵԿԱՏՎՈՒԹՅՈՒՆ</t>
  </si>
  <si>
    <t>Գործարքներ, այլ գործառնություններ</t>
  </si>
  <si>
    <t>Գործարքի գումար hաշվի արժույթով</t>
  </si>
  <si>
    <t>Կիրառվող փոխարժեք</t>
  </si>
  <si>
    <t>Հաշվի վերջնական մնացորդ</t>
  </si>
  <si>
    <t>Գործարքի նկարագրություն</t>
  </si>
  <si>
    <t>Ամսաթիվ</t>
  </si>
  <si>
    <t>Գումար</t>
  </si>
  <si>
    <t>Արժույթ</t>
  </si>
  <si>
    <t>Մուտք</t>
  </si>
  <si>
    <t>Ելք</t>
  </si>
  <si>
    <t>ՎԱՍՏԱԿԱԾ ԵԿԱՄՈՒՏՆԵՐ ԵՎ ԲՈՆՈՒՍՆԵՐ</t>
  </si>
  <si>
    <t xml:space="preserve">*Այն տոկոսադրույքն է, որի հիման վրա հաշվարկվում է </t>
  </si>
  <si>
    <t>Անվանում</t>
  </si>
  <si>
    <t>ավանդի տոկոսագումարի մեծությունը:</t>
  </si>
  <si>
    <t>Դրական մնացորդի դիմաց հաշվարկված տոկոսագումար</t>
  </si>
  <si>
    <t>0.00</t>
  </si>
  <si>
    <t>AMD</t>
  </si>
  <si>
    <t>** Այն տոկոսադրույքն է, որը ցույց է տալիս, թե որքան կկազմի</t>
  </si>
  <si>
    <t>Տարեկան անվանական տոկոսադրույք*</t>
  </si>
  <si>
    <t/>
  </si>
  <si>
    <t>Ձեր ավանդի եկամտաբերությունը Ձեր կողմից ավանդի հետ</t>
  </si>
  <si>
    <t>Տարեկան տոկոսային եկամտաբերություն**</t>
  </si>
  <si>
    <t xml:space="preserve">կապված պարտադիր վճարներ կատարելու և ստացված </t>
  </si>
  <si>
    <t>տոկոսագումարները մայր գումարին ավելացնելու</t>
  </si>
  <si>
    <t>արդյունքում:</t>
  </si>
  <si>
    <t>-----------------------------------------------------------------------------------  Քաղվածքի վերջ ---------------------------------------------------------------------------</t>
  </si>
  <si>
    <t>Այլ եկամուտների գծով (գործիքների վարձակալություն)</t>
  </si>
  <si>
    <t>«Երևանի Մ. Միրզոյանի անվան երաժշտական 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</si>
</sst>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&quot;+ &quot;#,##0.00&quot; &quot;;&quot;( - &quot;#,##0.00\)"/>
    <numFmt numFmtId="168" formatCode="&quot;+ &quot;#,##0.00"/>
    <numFmt numFmtId="169" formatCode="&quot;- &quot;#,##0.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indexed="8"/>
      <name val="Sylfaen"/>
    </font>
    <font>
      <sz val="9"/>
      <color indexed="8"/>
      <name val="Sylfaen"/>
    </font>
    <font>
      <b/>
      <sz val="11"/>
      <color indexed="8"/>
      <name val="Calibri"/>
    </font>
    <font>
      <sz val="8"/>
      <color indexed="8"/>
      <name val="Sylfaen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10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4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0" xfId="46" applyNumberFormat="1" applyFont="1" applyBorder="1" applyAlignment="1">
      <alignment horizontal="center" vertical="center" wrapText="1"/>
    </xf>
    <xf numFmtId="166" fontId="26" fillId="0" borderId="31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2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2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4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3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4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1" xfId="62" applyFont="1" applyBorder="1" applyAlignment="1">
      <alignment horizontal="left" vertical="center"/>
    </xf>
    <xf numFmtId="0" fontId="40" fillId="0" borderId="42" xfId="62" applyFont="1" applyBorder="1" applyAlignment="1">
      <alignment horizontal="center" vertical="center" wrapText="1"/>
    </xf>
    <xf numFmtId="164" fontId="40" fillId="0" borderId="43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/>
    </xf>
    <xf numFmtId="1" fontId="30" fillId="0" borderId="34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4" xfId="0" applyFont="1" applyFill="1" applyBorder="1" applyAlignment="1">
      <alignment horizontal="center" vertical="center" wrapText="1"/>
    </xf>
    <xf numFmtId="0" fontId="32" fillId="26" borderId="3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4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0" fillId="26" borderId="46" xfId="0" applyFill="1" applyBorder="1"/>
    <xf numFmtId="49" fontId="0" fillId="26" borderId="46" xfId="0" applyNumberFormat="1" applyFill="1" applyBorder="1"/>
    <xf numFmtId="49" fontId="66" fillId="26" borderId="46" xfId="0" applyNumberFormat="1" applyFont="1" applyFill="1" applyBorder="1"/>
    <xf numFmtId="0" fontId="67" fillId="26" borderId="46" xfId="0" applyFont="1" applyFill="1" applyBorder="1"/>
    <xf numFmtId="0" fontId="0" fillId="26" borderId="47" xfId="0" applyFill="1" applyBorder="1"/>
    <xf numFmtId="49" fontId="65" fillId="26" borderId="55" xfId="0" applyNumberFormat="1" applyFont="1" applyFill="1" applyBorder="1" applyAlignment="1">
      <alignment horizontal="center" vertical="center"/>
    </xf>
    <xf numFmtId="0" fontId="0" fillId="26" borderId="55" xfId="0" applyFill="1" applyBorder="1"/>
    <xf numFmtId="4" fontId="65" fillId="26" borderId="51" xfId="0" applyNumberFormat="1" applyFont="1" applyFill="1" applyBorder="1" applyAlignment="1">
      <alignment horizontal="center" vertical="center"/>
    </xf>
    <xf numFmtId="0" fontId="0" fillId="26" borderId="56" xfId="0" applyFill="1" applyBorder="1"/>
    <xf numFmtId="14" fontId="0" fillId="26" borderId="57" xfId="0" applyNumberFormat="1" applyFill="1" applyBorder="1" applyAlignment="1">
      <alignment vertical="center" wrapText="1"/>
    </xf>
    <xf numFmtId="2" fontId="0" fillId="26" borderId="57" xfId="0" applyNumberFormat="1" applyFill="1" applyBorder="1" applyAlignment="1">
      <alignment vertical="center" wrapText="1"/>
    </xf>
    <xf numFmtId="0" fontId="0" fillId="26" borderId="57" xfId="0" applyFill="1" applyBorder="1" applyAlignment="1">
      <alignment vertical="center" wrapText="1"/>
    </xf>
    <xf numFmtId="0" fontId="65" fillId="26" borderId="57" xfId="0" applyFont="1" applyFill="1" applyBorder="1" applyAlignment="1">
      <alignment horizontal="center" vertical="center"/>
    </xf>
    <xf numFmtId="167" fontId="65" fillId="26" borderId="57" xfId="0" applyNumberFormat="1" applyFont="1" applyFill="1" applyBorder="1" applyAlignment="1">
      <alignment horizontal="center" vertical="center"/>
    </xf>
    <xf numFmtId="0" fontId="0" fillId="26" borderId="58" xfId="0" applyFill="1" applyBorder="1"/>
    <xf numFmtId="14" fontId="0" fillId="26" borderId="46" xfId="0" applyNumberFormat="1" applyFill="1" applyBorder="1" applyAlignment="1">
      <alignment vertical="center" wrapText="1"/>
    </xf>
    <xf numFmtId="2" fontId="0" fillId="26" borderId="46" xfId="0" applyNumberFormat="1" applyFill="1" applyBorder="1" applyAlignment="1">
      <alignment vertical="center" wrapText="1"/>
    </xf>
    <xf numFmtId="0" fontId="0" fillId="26" borderId="46" xfId="0" applyFill="1" applyBorder="1" applyAlignment="1">
      <alignment vertical="center" wrapText="1"/>
    </xf>
    <xf numFmtId="0" fontId="65" fillId="26" borderId="46" xfId="0" applyFont="1" applyFill="1" applyBorder="1" applyAlignment="1">
      <alignment horizontal="center" vertical="center"/>
    </xf>
    <xf numFmtId="167" fontId="65" fillId="26" borderId="46" xfId="0" applyNumberFormat="1" applyFont="1" applyFill="1" applyBorder="1" applyAlignment="1">
      <alignment horizontal="center" vertical="center"/>
    </xf>
    <xf numFmtId="14" fontId="0" fillId="26" borderId="47" xfId="0" applyNumberFormat="1" applyFill="1" applyBorder="1" applyAlignment="1">
      <alignment vertical="center" wrapText="1"/>
    </xf>
    <xf numFmtId="2" fontId="0" fillId="26" borderId="47" xfId="0" applyNumberFormat="1" applyFill="1" applyBorder="1" applyAlignment="1">
      <alignment vertical="center" wrapText="1"/>
    </xf>
    <xf numFmtId="0" fontId="0" fillId="26" borderId="47" xfId="0" applyFill="1" applyBorder="1" applyAlignment="1">
      <alignment vertical="center" wrapText="1"/>
    </xf>
    <xf numFmtId="0" fontId="65" fillId="26" borderId="47" xfId="0" applyFont="1" applyFill="1" applyBorder="1" applyAlignment="1">
      <alignment horizontal="center" vertical="center"/>
    </xf>
    <xf numFmtId="167" fontId="65" fillId="26" borderId="47" xfId="0" applyNumberFormat="1" applyFont="1" applyFill="1" applyBorder="1" applyAlignment="1">
      <alignment horizontal="center" vertical="center"/>
    </xf>
    <xf numFmtId="49" fontId="0" fillId="26" borderId="51" xfId="0" applyNumberFormat="1" applyFill="1" applyBorder="1"/>
    <xf numFmtId="49" fontId="65" fillId="26" borderId="51" xfId="0" applyNumberFormat="1" applyFont="1" applyFill="1" applyBorder="1" applyAlignment="1">
      <alignment horizontal="center"/>
    </xf>
    <xf numFmtId="49" fontId="65" fillId="26" borderId="51" xfId="0" applyNumberFormat="1" applyFont="1" applyFill="1" applyBorder="1" applyAlignment="1">
      <alignment horizontal="center" vertical="center"/>
    </xf>
    <xf numFmtId="0" fontId="0" fillId="26" borderId="57" xfId="0" applyFill="1" applyBorder="1"/>
    <xf numFmtId="0" fontId="0" fillId="26" borderId="59" xfId="0" applyFill="1" applyBorder="1"/>
    <xf numFmtId="0" fontId="0" fillId="26" borderId="63" xfId="0" applyFill="1" applyBorder="1"/>
    <xf numFmtId="164" fontId="65" fillId="26" borderId="51" xfId="0" applyNumberFormat="1" applyFont="1" applyFill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8" xfId="46" applyFont="1" applyBorder="1" applyAlignment="1">
      <alignment horizontal="center" vertical="center" wrapText="1"/>
    </xf>
    <xf numFmtId="0" fontId="33" fillId="0" borderId="30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49" fontId="68" fillId="26" borderId="46" xfId="0" applyNumberFormat="1" applyFont="1" applyFill="1" applyBorder="1" applyAlignment="1">
      <alignment horizontal="center"/>
    </xf>
    <xf numFmtId="14" fontId="68" fillId="26" borderId="46" xfId="0" applyNumberFormat="1" applyFont="1" applyFill="1" applyBorder="1" applyAlignment="1">
      <alignment horizontal="center"/>
    </xf>
    <xf numFmtId="49" fontId="65" fillId="27" borderId="60" xfId="0" applyNumberFormat="1" applyFont="1" applyFill="1" applyBorder="1" applyAlignment="1">
      <alignment horizontal="center"/>
    </xf>
    <xf numFmtId="14" fontId="65" fillId="27" borderId="61" xfId="0" applyNumberFormat="1" applyFont="1" applyFill="1" applyBorder="1" applyAlignment="1">
      <alignment horizontal="center"/>
    </xf>
    <xf numFmtId="14" fontId="65" fillId="27" borderId="62" xfId="0" applyNumberFormat="1" applyFont="1" applyFill="1" applyBorder="1" applyAlignment="1">
      <alignment horizontal="center"/>
    </xf>
    <xf numFmtId="49" fontId="0" fillId="26" borderId="46" xfId="0" applyNumberFormat="1" applyFill="1" applyBorder="1"/>
    <xf numFmtId="167" fontId="0" fillId="26" borderId="46" xfId="0" applyNumberFormat="1" applyFill="1" applyBorder="1"/>
    <xf numFmtId="0" fontId="0" fillId="26" borderId="46" xfId="0" applyFill="1" applyBorder="1"/>
    <xf numFmtId="49" fontId="65" fillId="26" borderId="51" xfId="0" applyNumberFormat="1" applyFont="1" applyFill="1" applyBorder="1" applyAlignment="1">
      <alignment horizontal="center" vertical="center"/>
    </xf>
    <xf numFmtId="14" fontId="65" fillId="26" borderId="51" xfId="0" applyNumberFormat="1" applyFont="1" applyFill="1" applyBorder="1" applyAlignment="1">
      <alignment horizontal="center" vertical="center"/>
    </xf>
    <xf numFmtId="49" fontId="0" fillId="26" borderId="51" xfId="0" applyNumberFormat="1" applyFill="1" applyBorder="1"/>
    <xf numFmtId="14" fontId="0" fillId="26" borderId="51" xfId="0" applyNumberFormat="1" applyFill="1" applyBorder="1"/>
    <xf numFmtId="49" fontId="65" fillId="26" borderId="51" xfId="0" applyNumberFormat="1" applyFont="1" applyFill="1" applyBorder="1" applyAlignment="1">
      <alignment horizontal="right"/>
    </xf>
    <xf numFmtId="14" fontId="65" fillId="26" borderId="51" xfId="0" applyNumberFormat="1" applyFont="1" applyFill="1" applyBorder="1" applyAlignment="1">
      <alignment horizontal="right"/>
    </xf>
    <xf numFmtId="49" fontId="66" fillId="26" borderId="52" xfId="0" applyNumberFormat="1" applyFont="1" applyFill="1" applyBorder="1" applyAlignment="1">
      <alignment horizontal="center" vertical="center"/>
    </xf>
    <xf numFmtId="168" fontId="66" fillId="26" borderId="54" xfId="0" applyNumberFormat="1" applyFont="1" applyFill="1" applyBorder="1" applyAlignment="1">
      <alignment horizontal="center" vertical="center"/>
    </xf>
    <xf numFmtId="49" fontId="65" fillId="27" borderId="48" xfId="0" applyNumberFormat="1" applyFont="1" applyFill="1" applyBorder="1" applyAlignment="1">
      <alignment horizontal="center" vertical="center" wrapText="1"/>
    </xf>
    <xf numFmtId="0" fontId="65" fillId="27" borderId="49" xfId="0" applyFont="1" applyFill="1" applyBorder="1" applyAlignment="1">
      <alignment horizontal="center" vertical="center" wrapText="1"/>
    </xf>
    <xf numFmtId="0" fontId="65" fillId="27" borderId="50" xfId="0" applyFont="1" applyFill="1" applyBorder="1" applyAlignment="1">
      <alignment horizontal="center" vertical="center" wrapText="1"/>
    </xf>
    <xf numFmtId="49" fontId="65" fillId="26" borderId="51" xfId="0" applyNumberFormat="1" applyFont="1" applyFill="1" applyBorder="1" applyAlignment="1">
      <alignment horizontal="center" vertical="center" wrapText="1"/>
    </xf>
    <xf numFmtId="0" fontId="65" fillId="26" borderId="51" xfId="0" applyFont="1" applyFill="1" applyBorder="1" applyAlignment="1">
      <alignment horizontal="center" vertical="center" wrapText="1"/>
    </xf>
    <xf numFmtId="49" fontId="65" fillId="26" borderId="51" xfId="0" applyNumberFormat="1" applyFont="1" applyFill="1" applyBorder="1" applyAlignment="1">
      <alignment horizontal="center"/>
    </xf>
    <xf numFmtId="0" fontId="65" fillId="26" borderId="51" xfId="0" applyFont="1" applyFill="1" applyBorder="1" applyAlignment="1">
      <alignment horizontal="center"/>
    </xf>
    <xf numFmtId="0" fontId="65" fillId="26" borderId="51" xfId="0" applyFont="1" applyFill="1" applyBorder="1" applyAlignment="1">
      <alignment horizontal="center" vertical="center"/>
    </xf>
    <xf numFmtId="169" fontId="65" fillId="26" borderId="51" xfId="0" applyNumberFormat="1" applyFont="1" applyFill="1" applyBorder="1" applyAlignment="1">
      <alignment horizontal="center"/>
    </xf>
    <xf numFmtId="4" fontId="65" fillId="26" borderId="51" xfId="0" applyNumberFormat="1" applyFont="1" applyFill="1" applyBorder="1" applyAlignment="1">
      <alignment horizontal="center" vertical="center"/>
    </xf>
    <xf numFmtId="49" fontId="65" fillId="26" borderId="46" xfId="0" applyNumberFormat="1" applyFont="1" applyFill="1" applyBorder="1" applyAlignment="1">
      <alignment horizontal="center" wrapText="1"/>
    </xf>
    <xf numFmtId="0" fontId="65" fillId="26" borderId="46" xfId="0" applyFont="1" applyFill="1" applyBorder="1" applyAlignment="1">
      <alignment horizontal="center" wrapText="1"/>
    </xf>
    <xf numFmtId="49" fontId="65" fillId="26" borderId="46" xfId="0" applyNumberFormat="1" applyFont="1" applyFill="1" applyBorder="1" applyAlignment="1">
      <alignment horizontal="center" vertical="center" wrapText="1"/>
    </xf>
    <xf numFmtId="0" fontId="65" fillId="26" borderId="46" xfId="0" applyFont="1" applyFill="1" applyBorder="1" applyAlignment="1">
      <alignment horizontal="center" vertical="center" wrapText="1"/>
    </xf>
    <xf numFmtId="49" fontId="65" fillId="27" borderId="48" xfId="0" applyNumberFormat="1" applyFont="1" applyFill="1" applyBorder="1" applyAlignment="1">
      <alignment horizontal="center" vertical="center"/>
    </xf>
    <xf numFmtId="0" fontId="65" fillId="27" borderId="49" xfId="0" applyFont="1" applyFill="1" applyBorder="1" applyAlignment="1">
      <alignment horizontal="center" vertical="center"/>
    </xf>
    <xf numFmtId="0" fontId="65" fillId="27" borderId="0" xfId="0" applyFont="1" applyFill="1" applyAlignment="1">
      <alignment horizontal="center" vertical="center"/>
    </xf>
    <xf numFmtId="0" fontId="65" fillId="27" borderId="50" xfId="0" applyFont="1" applyFill="1" applyBorder="1" applyAlignment="1">
      <alignment horizontal="center" vertical="center"/>
    </xf>
    <xf numFmtId="49" fontId="65" fillId="26" borderId="52" xfId="0" applyNumberFormat="1" applyFont="1" applyFill="1" applyBorder="1" applyAlignment="1">
      <alignment horizontal="center" vertical="center" wrapText="1"/>
    </xf>
    <xf numFmtId="0" fontId="65" fillId="26" borderId="53" xfId="0" applyFont="1" applyFill="1" applyBorder="1" applyAlignment="1">
      <alignment horizontal="center" vertical="center" wrapText="1"/>
    </xf>
    <xf numFmtId="0" fontId="65" fillId="26" borderId="54" xfId="0" applyFont="1" applyFill="1" applyBorder="1" applyAlignment="1">
      <alignment horizontal="center" vertical="center" wrapText="1"/>
    </xf>
    <xf numFmtId="4" fontId="65" fillId="26" borderId="52" xfId="0" applyNumberFormat="1" applyFont="1" applyFill="1" applyBorder="1" applyAlignment="1">
      <alignment horizontal="center" vertical="center" wrapText="1"/>
    </xf>
    <xf numFmtId="4" fontId="65" fillId="26" borderId="53" xfId="0" applyNumberFormat="1" applyFont="1" applyFill="1" applyBorder="1" applyAlignment="1">
      <alignment horizontal="center" vertical="center" wrapText="1"/>
    </xf>
    <xf numFmtId="4" fontId="65" fillId="26" borderId="54" xfId="0" applyNumberFormat="1" applyFont="1" applyFill="1" applyBorder="1" applyAlignment="1">
      <alignment horizontal="center" vertical="center" wrapText="1"/>
    </xf>
    <xf numFmtId="4" fontId="65" fillId="26" borderId="52" xfId="0" applyNumberFormat="1" applyFont="1" applyFill="1" applyBorder="1" applyAlignment="1">
      <alignment horizontal="center" vertical="center"/>
    </xf>
    <xf numFmtId="4" fontId="65" fillId="26" borderId="53" xfId="0" applyNumberFormat="1" applyFont="1" applyFill="1" applyBorder="1" applyAlignment="1">
      <alignment horizontal="center" vertical="center"/>
    </xf>
    <xf numFmtId="4" fontId="65" fillId="26" borderId="54" xfId="0" applyNumberFormat="1" applyFont="1" applyFill="1" applyBorder="1" applyAlignment="1">
      <alignment horizontal="center" vertical="center"/>
    </xf>
    <xf numFmtId="0" fontId="33" fillId="26" borderId="35" xfId="0" applyFont="1" applyFill="1" applyBorder="1" applyAlignment="1">
      <alignment horizontal="center" vertical="center" wrapText="1"/>
    </xf>
    <xf numFmtId="0" fontId="33" fillId="26" borderId="36" xfId="0" applyFont="1" applyFill="1" applyBorder="1" applyAlignment="1">
      <alignment horizontal="center" vertical="center" wrapText="1"/>
    </xf>
    <xf numFmtId="0" fontId="33" fillId="26" borderId="44" xfId="0" applyFont="1" applyFill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39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0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5" xfId="0" applyFont="1" applyFill="1" applyBorder="1" applyAlignment="1">
      <alignment horizontal="center" vertical="center" wrapText="1"/>
    </xf>
    <xf numFmtId="164" fontId="33" fillId="26" borderId="38" xfId="0" applyNumberFormat="1" applyFont="1" applyFill="1" applyBorder="1" applyAlignment="1">
      <alignment horizontal="center" vertical="center" wrapText="1"/>
    </xf>
    <xf numFmtId="164" fontId="33" fillId="26" borderId="30" xfId="0" applyNumberFormat="1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30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26" borderId="3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wA6ADEAOQAgAFAATQAAAAAAAAAAAAAAAAAAAAAAAAAAAAAAAAAAAAAAAAAAAAAAAAAAAAAAAAAAAAAAAAAAAAAAAAAAAAAAAAAAAAAAAAAAAAAAAAAAAAAAAAAAAAAAAAAAAAAAAADoBwQABAASABMAE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NTE5MjVaMCMGCSqGSIb3DQEJBDEWBBTHIJAG4yBQr0sFsQXnZyR71G4TBzArBgsqhkiG9w0BCRACDDEcMBowGDAWBBRE5xMFRVajmd/v2Zzf5CvSbEm8HjANBgkqhkiG9w0BAQEFAASCAQA3/aQRI0Nsv5PGbLscrXyjzKoKMbQZJ8AHB+RvHJqQaSIamLciUW7TFfR2wRzAhZqVV4wuIc2rrNwXK0CWz6Lbjl0Gq0zedyITr1iPm/8GbcXpSdmIrALUztriWvDsWLRRYCc1/I7qAmrb7GgGx+MeQyvKw6lEFVftT2rhM17uaR9l3MZqec0mAMOpgL/nH218iac0uqqsjEZFeXuRmA68d/psKAuZpD2kAf3f6YldXc38BXK7/lMox7whM26YYo0QZF319adwZVmo4otOkQ7E/MIX0z/czXNg3XaLK2J50li2ZYaPCC+6ppNYoatrzpdRyb0IzuNcvxLS5jC4PVL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5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wA6ADEAOQAgAFAATQAAAAAAAAAAAAAAAAAAAAAAAAAAAAAAAAAAAAAAAAAAAAAAAAAAAAAAAAAAAAAAAAAAAAAAAAAAAAAAAAAAAAAAAAAAAAAAAAAAAAAAAAAAAAAAAAAAAAAAAADoBwQABAASABMAE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NTE5MjlaMCMGCSqGSIb3DQEJBDEWBBQ+t8G/CbDdrXAhT5dxh0S8O7+/mTArBgsqhkiG9w0BCRACDDEcMBowGDAWBBRE5xMFRVajmd/v2Zzf5CvSbEm8HjANBgkqhkiG9w0BAQEFAASCAQBRSntU8KKt8n+TpaozP95zdyzKFRYbd+HG/gVsdueFPHWyZJTnssSQ6KrXG0yk1aYlbX0YBtYS4XLyaxfFLDnvr1KyqufAL1ru94wLyBSqKTE7aI/pZcI6bUhdeUlJm1j1ZeOacRs/evMcgerQVSZ4s+YLW4fASjE9U/c7FHAeUoYpwPZtqA8DqDb/UURFlC7DIH1ZgRIuhDjLGF74v1r1369usOxJohXig9m7BwV3PR0OdIruGXKlx6O3KWVJHyV1gLSzKCP/DOuS1M2/5VSFExuRYxDJrb1e4fdZ0dXX1ev4oeRBOEHw6pX66lE5nobfaBqmNbS3iuqrgOt+eTy2"/>
</ax:ocx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2</xdr:col>
          <xdr:colOff>2540000</xdr:colOff>
          <xdr:row>78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72ADA6EC-14BF-87D3-1FB7-3F02B0C6A5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93</xdr:row>
          <xdr:rowOff>0</xdr:rowOff>
        </xdr:from>
        <xdr:to>
          <xdr:col>4</xdr:col>
          <xdr:colOff>6350</xdr:colOff>
          <xdr:row>98</xdr:row>
          <xdr:rowOff>1270000</xdr:rowOff>
        </xdr:to>
        <xdr:sp macro="" textlink="">
          <xdr:nvSpPr>
            <xdr:cNvPr id="5121" name="ArGrDigsig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BBD8555A-9329-1997-8644-39C737F1D7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</xdr:col>
      <xdr:colOff>114300</xdr:colOff>
      <xdr:row>1</xdr:row>
      <xdr:rowOff>133350</xdr:rowOff>
    </xdr:to>
    <xdr:pic>
      <xdr:nvPicPr>
        <xdr:cNvPr id="2" name="Picture 3" descr="Picture 1">
          <a:extLst>
            <a:ext uri="{FF2B5EF4-FFF2-40B4-BE49-F238E27FC236}">
              <a16:creationId xmlns:a16="http://schemas.microsoft.com/office/drawing/2014/main" id="{83089B24-3282-4138-9BB8-B96B2D4DE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7429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0"/>
  <sheetViews>
    <sheetView view="pageBreakPreview" topLeftCell="A56" zoomScaleNormal="100" zoomScaleSheetLayoutView="100" workbookViewId="0">
      <selection activeCell="C79" sqref="C79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1</v>
      </c>
      <c r="F1" s="36"/>
    </row>
    <row r="2" spans="1:15" s="6" customFormat="1">
      <c r="C2" s="36"/>
      <c r="D2" s="524" t="s">
        <v>37</v>
      </c>
      <c r="E2" s="524"/>
      <c r="F2" s="36"/>
    </row>
    <row r="3" spans="1:15" s="6" customFormat="1">
      <c r="C3" s="36"/>
      <c r="D3" s="6" t="s">
        <v>206</v>
      </c>
      <c r="F3" s="36"/>
    </row>
    <row r="4" spans="1:15" s="38" customFormat="1" ht="24.75" customHeight="1">
      <c r="B4" s="326"/>
      <c r="C4" s="326"/>
      <c r="D4" s="524" t="s">
        <v>232</v>
      </c>
      <c r="E4" s="524"/>
    </row>
    <row r="5" spans="1:15" s="38" customFormat="1" ht="20.25" customHeight="1">
      <c r="B5" s="326"/>
      <c r="C5" s="524" t="s">
        <v>207</v>
      </c>
      <c r="D5" s="524"/>
      <c r="E5" s="524"/>
    </row>
    <row r="6" spans="1:15" ht="18.75" customHeight="1">
      <c r="A6" s="525" t="s">
        <v>38</v>
      </c>
      <c r="B6" s="525"/>
      <c r="C6" s="525"/>
      <c r="D6" s="525"/>
      <c r="E6" s="525"/>
      <c r="F6" s="39"/>
    </row>
    <row r="7" spans="1:15" ht="46.5" customHeight="1">
      <c r="A7" s="522" t="s">
        <v>348</v>
      </c>
      <c r="B7" s="522"/>
      <c r="C7" s="522"/>
      <c r="D7" s="522"/>
      <c r="E7" s="522"/>
      <c r="F7" s="61"/>
    </row>
    <row r="8" spans="1:15" ht="18.75" customHeight="1">
      <c r="A8" s="523" t="s">
        <v>234</v>
      </c>
      <c r="B8" s="523"/>
      <c r="C8" s="523"/>
      <c r="D8" s="523"/>
      <c r="E8" s="523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8"/>
      <c r="K9" s="2"/>
    </row>
    <row r="10" spans="1:15" ht="20.25">
      <c r="A10" s="44" t="s">
        <v>7</v>
      </c>
      <c r="B10" s="45" t="s">
        <v>119</v>
      </c>
      <c r="C10" s="46"/>
      <c r="D10" s="47"/>
      <c r="E10" s="309"/>
      <c r="F10" s="483"/>
      <c r="G10" s="484"/>
      <c r="H10" s="483"/>
    </row>
    <row r="11" spans="1:15" ht="22.15" customHeight="1">
      <c r="A11" s="97">
        <v>1</v>
      </c>
      <c r="B11" s="20" t="s">
        <v>112</v>
      </c>
      <c r="C11" s="48"/>
      <c r="D11" s="197">
        <v>159483.4</v>
      </c>
      <c r="E11" s="310"/>
      <c r="F11" s="52"/>
    </row>
    <row r="12" spans="1:15">
      <c r="A12" s="97">
        <f>+A11+1</f>
        <v>2</v>
      </c>
      <c r="B12" s="419" t="s">
        <v>197</v>
      </c>
      <c r="C12" s="48"/>
      <c r="D12" s="197">
        <v>2396.6999999999998</v>
      </c>
      <c r="E12" s="310"/>
      <c r="F12" s="2"/>
    </row>
    <row r="13" spans="1:15" ht="18" customHeight="1">
      <c r="A13" s="97">
        <v>3</v>
      </c>
      <c r="B13" s="244" t="s">
        <v>235</v>
      </c>
      <c r="C13" s="48"/>
      <c r="D13" s="199">
        <f>+Ashkhatavardz!L7</f>
        <v>1918.3</v>
      </c>
      <c r="E13" s="310"/>
      <c r="F13" s="2"/>
    </row>
    <row r="14" spans="1:15" s="3" customFormat="1">
      <c r="A14" s="97">
        <f>+A13+1</f>
        <v>4</v>
      </c>
      <c r="B14" s="20" t="s">
        <v>8</v>
      </c>
      <c r="C14" s="49"/>
      <c r="D14" s="197">
        <v>16500</v>
      </c>
      <c r="E14" s="310"/>
      <c r="F14" s="23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59</v>
      </c>
      <c r="C15" s="49"/>
      <c r="D15" s="197">
        <f>+'Komunal '!M28</f>
        <v>0</v>
      </c>
      <c r="E15" s="310"/>
      <c r="F15" s="23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6</v>
      </c>
      <c r="B16" s="20" t="s">
        <v>175</v>
      </c>
      <c r="C16" s="49"/>
      <c r="D16" s="197"/>
      <c r="E16" s="310"/>
      <c r="F16" s="23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7</v>
      </c>
      <c r="B17" s="20" t="s">
        <v>9</v>
      </c>
      <c r="C17" s="49"/>
      <c r="D17" s="197"/>
      <c r="E17" s="310"/>
      <c r="F17" s="23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8</v>
      </c>
      <c r="B18" s="20" t="s">
        <v>68</v>
      </c>
      <c r="C18" s="49"/>
      <c r="D18" s="197"/>
      <c r="E18" s="310"/>
      <c r="F18" s="23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5</v>
      </c>
      <c r="B19" s="20" t="s">
        <v>117</v>
      </c>
      <c r="C19" s="49"/>
      <c r="D19" s="197">
        <f>+D20+D21</f>
        <v>7992.5</v>
      </c>
      <c r="E19" s="310"/>
      <c r="F19" s="23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v>5.0999999999999996</v>
      </c>
      <c r="B20" s="18" t="s">
        <v>69</v>
      </c>
      <c r="C20" s="49"/>
      <c r="D20" s="198">
        <f>+D69</f>
        <v>7992.5</v>
      </c>
      <c r="E20" s="311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5.1999999999999993</v>
      </c>
      <c r="B21" s="18" t="s">
        <v>70</v>
      </c>
      <c r="C21" s="49"/>
      <c r="D21" s="421"/>
      <c r="E21" s="312"/>
      <c r="F21" s="54"/>
      <c r="G21" s="2"/>
      <c r="H21" s="2"/>
      <c r="I21" s="236"/>
      <c r="J21" s="2"/>
      <c r="K21" s="2"/>
      <c r="L21" s="2"/>
      <c r="M21" s="2"/>
      <c r="N21" s="2"/>
      <c r="O21" s="2"/>
    </row>
    <row r="22" spans="1:25" s="3" customFormat="1" hidden="1">
      <c r="A22" s="97">
        <f>+A19+1</f>
        <v>6</v>
      </c>
      <c r="B22" s="20" t="s">
        <v>10</v>
      </c>
      <c r="C22" s="49"/>
      <c r="D22" s="197"/>
      <c r="E22" s="310"/>
      <c r="F22" s="234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v>6</v>
      </c>
      <c r="B23" s="20" t="s">
        <v>277</v>
      </c>
      <c r="C23" s="49"/>
      <c r="D23" s="199">
        <f>+'Komunal '!N20</f>
        <v>2.1</v>
      </c>
      <c r="E23" s="310"/>
      <c r="F23" s="234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7</v>
      </c>
      <c r="B24" s="19" t="s">
        <v>298</v>
      </c>
      <c r="C24" s="242"/>
      <c r="D24" s="197"/>
      <c r="E24" s="310"/>
      <c r="F24" s="307"/>
    </row>
    <row r="25" spans="1:25" s="2" customFormat="1">
      <c r="A25" s="97">
        <v>7</v>
      </c>
      <c r="B25" s="19" t="s">
        <v>347</v>
      </c>
      <c r="C25" s="242"/>
      <c r="D25" s="197">
        <v>275</v>
      </c>
      <c r="E25" s="310"/>
    </row>
    <row r="26" spans="1:25" ht="24" customHeight="1">
      <c r="A26" s="44"/>
      <c r="B26" s="15" t="s">
        <v>25</v>
      </c>
      <c r="C26" s="46"/>
      <c r="D26" s="227">
        <f>SUM(D11:D19,D22:D25)</f>
        <v>188568</v>
      </c>
      <c r="E26" s="313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8"/>
      <c r="E28" s="228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268</v>
      </c>
      <c r="C29" s="49"/>
      <c r="D29" s="199">
        <f>+Ashkhatavardz!N9-'Dramakan hosqer'!F88</f>
        <v>173998.1</v>
      </c>
      <c r="E29" s="310"/>
      <c r="F29" s="234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13200</v>
      </c>
      <c r="E30" s="311"/>
      <c r="F30" s="221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>
      <c r="A31" s="96">
        <f t="shared" si="1"/>
        <v>1.2000000000000002</v>
      </c>
      <c r="B31" s="134" t="s">
        <v>237</v>
      </c>
      <c r="C31" s="49"/>
      <c r="D31" s="198">
        <f>+Ashkhatavardz!M7</f>
        <v>4250</v>
      </c>
      <c r="E31" s="31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>
      <c r="A32" s="96">
        <f>+A31+0.1</f>
        <v>1.3000000000000003</v>
      </c>
      <c r="B32" s="134" t="s">
        <v>238</v>
      </c>
      <c r="C32" s="49"/>
      <c r="D32" s="198">
        <f>+Ashkhatavardz!L7</f>
        <v>1918.3</v>
      </c>
      <c r="E32" s="31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1399.1</v>
      </c>
      <c r="E33" s="310"/>
      <c r="F33" s="23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424.6</v>
      </c>
      <c r="E34" s="310"/>
      <c r="F34" s="23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ref="A35:A38" si="2">+A34+1</f>
        <v>4</v>
      </c>
      <c r="B35" s="20" t="s">
        <v>14</v>
      </c>
      <c r="C35" s="49"/>
      <c r="D35" s="197">
        <f>+'Komunal '!O20</f>
        <v>55.6</v>
      </c>
      <c r="E35" s="310"/>
      <c r="F35" s="23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2"/>
        <v>5</v>
      </c>
      <c r="B36" s="20" t="s">
        <v>15</v>
      </c>
      <c r="C36" s="49"/>
      <c r="D36" s="197">
        <v>57.6</v>
      </c>
      <c r="E36" s="310"/>
      <c r="F36" s="234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f t="shared" si="2"/>
        <v>6</v>
      </c>
      <c r="B37" s="20" t="s">
        <v>16</v>
      </c>
      <c r="C37" s="49"/>
      <c r="D37" s="197">
        <v>60</v>
      </c>
      <c r="E37" s="310"/>
      <c r="F37" s="234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f t="shared" si="2"/>
        <v>7</v>
      </c>
      <c r="B38" s="20" t="s">
        <v>267</v>
      </c>
      <c r="C38" s="49"/>
      <c r="D38" s="197">
        <f>SUM(D39:D41)</f>
        <v>166</v>
      </c>
      <c r="E38" s="310"/>
      <c r="F38" s="234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7.1</v>
      </c>
      <c r="B39" s="18" t="s">
        <v>17</v>
      </c>
      <c r="C39" s="49"/>
      <c r="D39" s="198">
        <v>70</v>
      </c>
      <c r="E39" s="31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 hidden="1">
      <c r="A40" s="96">
        <f t="shared" si="3"/>
        <v>7.1999999999999993</v>
      </c>
      <c r="B40" s="18" t="s">
        <v>18</v>
      </c>
      <c r="C40" s="49"/>
      <c r="D40" s="198"/>
      <c r="E40" s="31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7.2999999999999989</v>
      </c>
      <c r="B41" s="18" t="s">
        <v>19</v>
      </c>
      <c r="C41" s="49"/>
      <c r="D41" s="198">
        <v>96</v>
      </c>
      <c r="E41" s="31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>+A38+1</f>
        <v>8</v>
      </c>
      <c r="B42" s="20" t="s">
        <v>20</v>
      </c>
      <c r="C42" s="49"/>
      <c r="D42" s="197">
        <v>12</v>
      </c>
      <c r="E42" s="310"/>
      <c r="F42" s="23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6" si="4">+A42+1</f>
        <v>9</v>
      </c>
      <c r="B43" s="20" t="s">
        <v>26</v>
      </c>
      <c r="C43" s="49"/>
      <c r="D43" s="197">
        <v>300</v>
      </c>
      <c r="E43" s="310"/>
      <c r="F43" s="23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4"/>
        <v>10</v>
      </c>
      <c r="B44" s="20" t="s">
        <v>21</v>
      </c>
      <c r="C44" s="49"/>
      <c r="D44" s="197">
        <v>300</v>
      </c>
      <c r="E44" s="310"/>
      <c r="F44" s="23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4"/>
        <v>11</v>
      </c>
      <c r="B45" s="20" t="s">
        <v>71</v>
      </c>
      <c r="C45" s="49"/>
      <c r="D45" s="197">
        <v>250</v>
      </c>
      <c r="E45" s="310"/>
      <c r="F45" s="23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4"/>
        <v>12</v>
      </c>
      <c r="B46" s="20" t="s">
        <v>45</v>
      </c>
      <c r="C46" s="49"/>
      <c r="D46" s="197">
        <v>67.5</v>
      </c>
      <c r="E46" s="310"/>
      <c r="F46" s="23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13</v>
      </c>
      <c r="B47" s="20" t="s">
        <v>114</v>
      </c>
      <c r="C47" s="49"/>
      <c r="D47" s="197"/>
      <c r="E47" s="310"/>
      <c r="F47" s="23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14</v>
      </c>
      <c r="B48" s="20" t="s">
        <v>115</v>
      </c>
      <c r="C48" s="49"/>
      <c r="D48" s="197"/>
      <c r="E48" s="310"/>
      <c r="F48" s="23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13</v>
      </c>
      <c r="B49" s="20" t="s">
        <v>22</v>
      </c>
      <c r="C49" s="49"/>
      <c r="D49" s="197">
        <v>800</v>
      </c>
      <c r="E49" s="310"/>
      <c r="F49" s="23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v>14</v>
      </c>
      <c r="B50" s="20" t="s">
        <v>23</v>
      </c>
      <c r="C50" s="49"/>
      <c r="D50" s="197">
        <v>50</v>
      </c>
      <c r="E50" s="310"/>
      <c r="F50" s="23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15</v>
      </c>
      <c r="B51" s="20" t="s">
        <v>63</v>
      </c>
      <c r="C51" s="49"/>
      <c r="D51" s="197"/>
      <c r="E51" s="310"/>
      <c r="F51" s="23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16</v>
      </c>
      <c r="B52" s="20" t="s">
        <v>50</v>
      </c>
      <c r="C52" s="49"/>
      <c r="D52" s="197">
        <f>+'Komunal '!M28</f>
        <v>0</v>
      </c>
      <c r="E52" s="310"/>
      <c r="F52" s="23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15</v>
      </c>
      <c r="B53" s="20" t="s">
        <v>42</v>
      </c>
      <c r="C53" s="49"/>
      <c r="D53" s="197">
        <v>105</v>
      </c>
      <c r="E53" s="310"/>
      <c r="F53" s="23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4"/>
        <v>16</v>
      </c>
      <c r="B54" s="20" t="s">
        <v>72</v>
      </c>
      <c r="C54" s="49"/>
      <c r="D54" s="197">
        <v>60</v>
      </c>
      <c r="E54" s="310"/>
      <c r="F54" s="23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17</v>
      </c>
      <c r="B55" s="20" t="s">
        <v>73</v>
      </c>
      <c r="C55" s="49"/>
      <c r="D55" s="197">
        <v>107</v>
      </c>
      <c r="E55" s="310"/>
      <c r="F55" s="23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18</v>
      </c>
      <c r="B56" s="20" t="s">
        <v>43</v>
      </c>
      <c r="C56" s="49"/>
      <c r="D56" s="197">
        <v>3</v>
      </c>
      <c r="E56" s="310"/>
      <c r="F56" s="23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19</v>
      </c>
      <c r="B57" s="20" t="s">
        <v>116</v>
      </c>
      <c r="C57" s="49"/>
      <c r="D57" s="197"/>
      <c r="E57" s="310"/>
      <c r="F57" s="23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97">
        <v>19</v>
      </c>
      <c r="B58" s="20" t="s">
        <v>44</v>
      </c>
      <c r="C58" s="49"/>
      <c r="D58" s="197">
        <v>90</v>
      </c>
      <c r="E58" s="310"/>
      <c r="F58" s="23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7">
        <f t="shared" si="4"/>
        <v>20</v>
      </c>
      <c r="B59" s="20" t="s">
        <v>60</v>
      </c>
      <c r="C59" s="49"/>
      <c r="D59" s="197">
        <v>150</v>
      </c>
      <c r="E59" s="310"/>
      <c r="F59" s="23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f t="shared" si="4"/>
        <v>21</v>
      </c>
      <c r="B60" s="20" t="s">
        <v>177</v>
      </c>
      <c r="C60" s="49"/>
      <c r="D60" s="197">
        <v>500</v>
      </c>
      <c r="E60" s="310"/>
      <c r="F60" s="234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7">
        <f t="shared" si="4"/>
        <v>22</v>
      </c>
      <c r="B61" s="19" t="s">
        <v>269</v>
      </c>
      <c r="C61" s="49"/>
      <c r="D61" s="197">
        <v>100</v>
      </c>
      <c r="E61" s="310"/>
      <c r="F61" s="234"/>
      <c r="G61" s="2"/>
      <c r="H61" s="2"/>
      <c r="I61" s="2"/>
      <c r="J61" s="2"/>
      <c r="K61" s="2"/>
      <c r="L61" s="2"/>
      <c r="M61" s="2"/>
      <c r="N61" s="2"/>
      <c r="O61" s="2"/>
    </row>
    <row r="62" spans="1:15" s="3" customFormat="1">
      <c r="A62" s="97">
        <v>23</v>
      </c>
      <c r="B62" s="19" t="s">
        <v>293</v>
      </c>
      <c r="C62" s="49"/>
      <c r="D62" s="197">
        <v>400</v>
      </c>
      <c r="E62" s="310"/>
      <c r="F62" s="23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>
      <c r="A63" s="97">
        <v>24</v>
      </c>
      <c r="B63" s="19" t="s">
        <v>294</v>
      </c>
      <c r="C63" s="49"/>
      <c r="D63" s="197">
        <v>20</v>
      </c>
      <c r="E63" s="310"/>
      <c r="F63" s="234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97"/>
      <c r="B64" s="19" t="s">
        <v>295</v>
      </c>
      <c r="C64" s="49"/>
      <c r="D64" s="197"/>
      <c r="E64" s="310"/>
      <c r="F64" s="234"/>
      <c r="G64" s="2"/>
      <c r="H64" s="2"/>
      <c r="I64" s="2"/>
      <c r="J64" s="2"/>
      <c r="K64" s="2"/>
      <c r="L64" s="2"/>
      <c r="M64" s="2"/>
      <c r="N64" s="2"/>
      <c r="O64" s="2"/>
    </row>
    <row r="65" spans="1:16" s="2" customFormat="1">
      <c r="A65" s="97">
        <v>25</v>
      </c>
      <c r="B65" s="19" t="s">
        <v>296</v>
      </c>
      <c r="C65" s="242"/>
      <c r="D65" s="197">
        <v>150</v>
      </c>
      <c r="E65" s="310"/>
      <c r="F65" s="307"/>
    </row>
    <row r="66" spans="1:16" s="2" customFormat="1" hidden="1">
      <c r="A66" s="97">
        <f t="shared" si="4"/>
        <v>26</v>
      </c>
      <c r="B66" s="19"/>
      <c r="C66" s="242"/>
      <c r="D66" s="197"/>
      <c r="E66" s="310"/>
      <c r="F66" s="307"/>
    </row>
    <row r="67" spans="1:16" s="2" customFormat="1">
      <c r="A67" s="97">
        <v>26</v>
      </c>
      <c r="B67" s="19" t="s">
        <v>209</v>
      </c>
      <c r="C67" s="242"/>
      <c r="D67" s="197">
        <v>300</v>
      </c>
      <c r="E67" s="310"/>
      <c r="F67" s="307"/>
    </row>
    <row r="68" spans="1:16" s="3" customFormat="1">
      <c r="A68" s="97">
        <f>+A67+1</f>
        <v>27</v>
      </c>
      <c r="B68" s="20" t="s">
        <v>24</v>
      </c>
      <c r="C68" s="49"/>
      <c r="D68" s="197">
        <f>7992.5+650</f>
        <v>8642.5</v>
      </c>
      <c r="E68" s="310"/>
      <c r="F68" s="234"/>
      <c r="G68" s="2"/>
      <c r="H68" s="2"/>
      <c r="I68" s="2"/>
      <c r="J68" s="2"/>
      <c r="K68" s="2"/>
      <c r="L68" s="2"/>
      <c r="M68" s="2"/>
      <c r="N68" s="2"/>
      <c r="O68" s="2"/>
    </row>
    <row r="69" spans="1:16" s="3" customFormat="1" ht="13.5">
      <c r="A69" s="96">
        <f>+A68+0.1</f>
        <v>27.1</v>
      </c>
      <c r="B69" s="1" t="s">
        <v>74</v>
      </c>
      <c r="C69" s="49"/>
      <c r="D69" s="198">
        <v>7992.5</v>
      </c>
      <c r="E69" s="312"/>
      <c r="F69" s="17"/>
      <c r="G69" s="2"/>
      <c r="H69" s="2"/>
      <c r="I69" s="2"/>
      <c r="J69" s="2"/>
      <c r="K69" s="2"/>
      <c r="L69" s="2"/>
      <c r="M69" s="2"/>
      <c r="N69" s="2"/>
      <c r="O69" s="2"/>
    </row>
    <row r="70" spans="1:16" s="3" customFormat="1" hidden="1">
      <c r="A70" s="97">
        <f>+A68+1</f>
        <v>28</v>
      </c>
      <c r="B70" s="20" t="s">
        <v>75</v>
      </c>
      <c r="C70" s="49"/>
      <c r="D70" s="197"/>
      <c r="E70" s="310"/>
      <c r="F70" s="234"/>
      <c r="G70" s="2"/>
      <c r="H70" s="2"/>
      <c r="I70" s="2"/>
      <c r="J70" s="2"/>
      <c r="K70" s="2"/>
      <c r="L70" s="2"/>
      <c r="M70" s="2"/>
      <c r="N70" s="2"/>
      <c r="O70" s="2"/>
    </row>
    <row r="71" spans="1:16" s="3" customFormat="1" hidden="1">
      <c r="A71" s="97">
        <f>+A70+1</f>
        <v>29</v>
      </c>
      <c r="B71" s="20" t="s">
        <v>64</v>
      </c>
      <c r="C71" s="49"/>
      <c r="D71" s="97"/>
      <c r="E71" s="310"/>
      <c r="F71" s="234"/>
      <c r="G71" s="2"/>
      <c r="H71" s="2"/>
      <c r="I71" s="2"/>
      <c r="J71" s="2"/>
      <c r="K71" s="2"/>
      <c r="L71" s="2"/>
      <c r="M71" s="2"/>
      <c r="N71" s="2"/>
      <c r="O71" s="2"/>
    </row>
    <row r="72" spans="1:16">
      <c r="A72" s="51"/>
      <c r="B72" s="52" t="s">
        <v>27</v>
      </c>
      <c r="C72" s="46"/>
      <c r="D72" s="224">
        <f>SUM(D29,D33:D38,D42:D68,D70:D71)</f>
        <v>188568.00000000003</v>
      </c>
      <c r="E72" s="314"/>
      <c r="F72" s="224">
        <f>+D26-D72</f>
        <v>0</v>
      </c>
    </row>
    <row r="73" spans="1:16" ht="12.75" customHeight="1">
      <c r="B73" s="53"/>
      <c r="C73" s="8"/>
    </row>
    <row r="74" spans="1:16" s="6" customFormat="1" ht="17.25" hidden="1" customHeight="1">
      <c r="B74" s="445" t="s">
        <v>2</v>
      </c>
      <c r="C74" s="65"/>
      <c r="D74" s="315" t="s">
        <v>291</v>
      </c>
    </row>
    <row r="75" spans="1:16" s="6" customFormat="1" ht="12" hidden="1" customHeight="1">
      <c r="B75" s="446"/>
      <c r="D75" s="447" t="s">
        <v>90</v>
      </c>
      <c r="E75" s="448"/>
    </row>
    <row r="76" spans="1:16" s="6" customFormat="1" ht="18.75" hidden="1" customHeight="1">
      <c r="B76" s="445" t="s">
        <v>6</v>
      </c>
      <c r="C76" s="65"/>
      <c r="D76" s="315" t="s">
        <v>292</v>
      </c>
    </row>
    <row r="77" spans="1:16" s="6" customFormat="1" ht="14.25" hidden="1" customHeight="1">
      <c r="D77" s="447" t="s">
        <v>90</v>
      </c>
      <c r="E77" s="448"/>
    </row>
    <row r="78" spans="1:16" s="6" customFormat="1" hidden="1">
      <c r="B78" s="78" t="s">
        <v>169</v>
      </c>
      <c r="D78" s="38"/>
      <c r="E78" s="38"/>
    </row>
    <row r="79" spans="1:16" s="449" customFormat="1" ht="109.5" customHeight="1">
      <c r="B79" s="450" t="s">
        <v>198</v>
      </c>
      <c r="C79" s="444"/>
      <c r="D79" s="451" t="s">
        <v>231</v>
      </c>
      <c r="E79" s="452"/>
    </row>
    <row r="80" spans="1:16" ht="19.5" customHeight="1">
      <c r="B80" s="207"/>
      <c r="C80" s="68"/>
      <c r="E80" s="7"/>
      <c r="F80" s="37"/>
      <c r="P80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2</xdr:col>
                <xdr:colOff>2543175</xdr:colOff>
                <xdr:row>78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21"/>
  <sheetViews>
    <sheetView tabSelected="1" view="pageBreakPreview" topLeftCell="A59" zoomScaleNormal="100" zoomScaleSheetLayoutView="100" workbookViewId="0">
      <selection activeCell="C99" sqref="C99:D99"/>
    </sheetView>
  </sheetViews>
  <sheetFormatPr defaultColWidth="9.140625" defaultRowHeight="13.5"/>
  <cols>
    <col min="1" max="1" width="5.28515625" style="71" customWidth="1"/>
    <col min="2" max="2" width="45.85546875" style="281" customWidth="1"/>
    <col min="3" max="4" width="19" style="71" customWidth="1"/>
    <col min="5" max="5" width="16.425781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 hidden="1" customWidth="1"/>
    <col min="12" max="12" width="11.85546875" style="78" hidden="1" customWidth="1"/>
    <col min="13" max="13" width="12.7109375" style="70" bestFit="1" customWidth="1"/>
    <col min="14" max="15" width="9.140625" style="70"/>
    <col min="16" max="16384" width="9.140625" style="71"/>
  </cols>
  <sheetData>
    <row r="1" spans="1:15" s="65" customFormat="1" ht="17.25">
      <c r="A1" s="327"/>
      <c r="B1" s="328"/>
      <c r="C1" s="325"/>
      <c r="D1" s="325"/>
      <c r="E1" s="325"/>
      <c r="F1" s="241" t="s">
        <v>168</v>
      </c>
      <c r="G1" s="324">
        <f>+'Ekamut-caxs'!E1+1</f>
        <v>2</v>
      </c>
      <c r="H1" s="93"/>
      <c r="L1" s="38"/>
    </row>
    <row r="2" spans="1:15" s="65" customFormat="1" ht="17.25">
      <c r="A2" s="327"/>
      <c r="B2" s="329"/>
      <c r="C2" s="327"/>
      <c r="D2" s="327"/>
      <c r="E2" s="527" t="s">
        <v>233</v>
      </c>
      <c r="F2" s="527"/>
      <c r="G2" s="527"/>
      <c r="H2" s="93"/>
      <c r="L2" s="38"/>
    </row>
    <row r="3" spans="1:15" s="65" customFormat="1" ht="17.25">
      <c r="A3" s="327"/>
      <c r="B3" s="329"/>
      <c r="C3" s="327"/>
      <c r="D3" s="327"/>
      <c r="E3" s="527" t="s">
        <v>206</v>
      </c>
      <c r="F3" s="527"/>
      <c r="G3" s="527"/>
      <c r="H3" s="93"/>
      <c r="L3" s="38"/>
    </row>
    <row r="4" spans="1:15" s="65" customFormat="1" ht="26.25" customHeight="1">
      <c r="A4" s="327"/>
      <c r="B4" s="329"/>
      <c r="C4" s="327"/>
      <c r="D4" s="327"/>
      <c r="E4" s="528" t="str">
        <f>+'Ekamut-caxs'!D4</f>
        <v xml:space="preserve">_____. _____. 2024թ. </v>
      </c>
      <c r="F4" s="528"/>
      <c r="G4" s="528"/>
      <c r="H4" s="93"/>
      <c r="L4" s="38"/>
    </row>
    <row r="5" spans="1:15" s="65" customFormat="1" ht="24.75" customHeight="1">
      <c r="A5" s="327"/>
      <c r="B5" s="329"/>
      <c r="C5" s="327"/>
      <c r="D5" s="327"/>
      <c r="E5" s="528" t="str">
        <f>+'Ekamut-caxs'!C5</f>
        <v xml:space="preserve">հ. __________- Ա որոշմամբ </v>
      </c>
      <c r="F5" s="528"/>
      <c r="G5" s="528"/>
      <c r="H5" s="93"/>
      <c r="L5" s="38"/>
    </row>
    <row r="6" spans="1:15" s="64" customFormat="1" ht="18" customHeight="1">
      <c r="A6" s="532" t="s">
        <v>38</v>
      </c>
      <c r="B6" s="532"/>
      <c r="C6" s="532"/>
      <c r="D6" s="532"/>
      <c r="E6" s="532"/>
      <c r="F6" s="532"/>
      <c r="G6" s="297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22" t="str">
        <f>+'Ekamut-caxs'!A7:D7</f>
        <v>«Երևանի Մ. Միրզոյանի անվան երաժշտական դպրոց» ՀՈԱԿ-ի</v>
      </c>
      <c r="B7" s="522"/>
      <c r="C7" s="522"/>
      <c r="D7" s="522"/>
      <c r="E7" s="522"/>
      <c r="F7" s="522"/>
      <c r="G7" s="293"/>
      <c r="H7" s="303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23" t="s">
        <v>236</v>
      </c>
      <c r="B8" s="523"/>
      <c r="C8" s="523"/>
      <c r="D8" s="523"/>
      <c r="E8" s="523"/>
      <c r="F8" s="523"/>
      <c r="G8" s="294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1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2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3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6"/>
      <c r="H11" s="93"/>
      <c r="I11" s="78"/>
      <c r="J11" s="78"/>
      <c r="K11" s="78"/>
      <c r="L11" s="223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2">
        <f>+F12</f>
        <v>10616.200000000041</v>
      </c>
      <c r="D12" s="212">
        <f>+F12</f>
        <v>10616.200000000041</v>
      </c>
      <c r="E12" s="212">
        <f>+F12</f>
        <v>10616.200000000041</v>
      </c>
      <c r="F12" s="212">
        <f>+'Dramakani hamematakan'!D6</f>
        <v>10616.200000000041</v>
      </c>
      <c r="G12" s="317"/>
      <c r="H12" s="304"/>
      <c r="I12" s="485"/>
      <c r="J12" s="485"/>
      <c r="K12" s="485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2">
        <f t="shared" ref="C13:E13" si="0">SUM(C14:C26)</f>
        <v>34084.1</v>
      </c>
      <c r="D13" s="212">
        <f t="shared" si="0"/>
        <v>75299.399999999994</v>
      </c>
      <c r="E13" s="212">
        <f t="shared" si="0"/>
        <v>113355.7</v>
      </c>
      <c r="F13" s="212">
        <f>SUM(F14:F26)</f>
        <v>180573.4</v>
      </c>
      <c r="G13" s="318"/>
      <c r="H13" s="93"/>
      <c r="I13" s="485"/>
      <c r="J13" s="485"/>
      <c r="K13" s="485"/>
      <c r="L13" s="38"/>
      <c r="M13" s="65"/>
      <c r="N13" s="65"/>
      <c r="O13" s="65"/>
    </row>
    <row r="14" spans="1:15" s="64" customFormat="1" ht="17.25">
      <c r="A14" s="57">
        <v>1</v>
      </c>
      <c r="B14" s="274" t="str">
        <f>+'Ekamut-caxs'!B11</f>
        <v>Սուբսիդիայից</v>
      </c>
      <c r="C14" s="265">
        <v>28027.8</v>
      </c>
      <c r="D14" s="265">
        <v>63062.6</v>
      </c>
      <c r="E14" s="265">
        <v>98097.4</v>
      </c>
      <c r="F14" s="210">
        <f>+'Ekamut-caxs'!D11</f>
        <v>159483.4</v>
      </c>
      <c r="G14" s="319"/>
      <c r="H14" s="93"/>
      <c r="I14" s="485"/>
      <c r="J14" s="485"/>
      <c r="K14" s="485"/>
      <c r="L14" s="38"/>
      <c r="M14" s="65"/>
      <c r="N14" s="65"/>
      <c r="O14" s="65"/>
    </row>
    <row r="15" spans="1:15" s="64" customFormat="1" ht="51.75">
      <c r="A15" s="57">
        <f t="shared" ref="A15:A24" si="1">+A14+1</f>
        <v>2</v>
      </c>
      <c r="B15" s="245" t="str">
        <f>+'Ekamut-caxs'!B12</f>
        <v>Սուբսիդիա՝ ազգային, լարային և փողային նվագարանների ուսուցման գծով</v>
      </c>
      <c r="C15" s="209">
        <v>494.1</v>
      </c>
      <c r="D15" s="209">
        <v>1112.4000000000001</v>
      </c>
      <c r="E15" s="209">
        <v>1976.7</v>
      </c>
      <c r="F15" s="210">
        <f>+'Ekamut-caxs'!D12</f>
        <v>2396.6999999999998</v>
      </c>
      <c r="G15" s="319"/>
      <c r="H15" s="260"/>
      <c r="I15" s="485"/>
      <c r="J15" s="485"/>
      <c r="K15" s="485"/>
      <c r="L15" s="38"/>
      <c r="M15" s="65"/>
      <c r="N15" s="65"/>
      <c r="O15" s="65"/>
    </row>
    <row r="16" spans="1:15" s="64" customFormat="1" ht="17.25">
      <c r="A16" s="57">
        <f t="shared" si="1"/>
        <v>3</v>
      </c>
      <c r="B16" s="245" t="str">
        <f>+'Ekamut-caxs'!B13</f>
        <v>Կամավոր ատեստավորման գծով</v>
      </c>
      <c r="C16" s="209">
        <v>479.7</v>
      </c>
      <c r="D16" s="209">
        <v>959.4</v>
      </c>
      <c r="E16" s="209">
        <v>1439.1</v>
      </c>
      <c r="F16" s="210">
        <f>+'Ekamut-caxs'!D13</f>
        <v>1918.3</v>
      </c>
      <c r="G16" s="319"/>
      <c r="H16" s="260"/>
      <c r="I16" s="485"/>
      <c r="J16" s="485"/>
      <c r="K16" s="485"/>
      <c r="L16" s="38"/>
      <c r="M16" s="65"/>
      <c r="N16" s="65"/>
      <c r="O16" s="65"/>
    </row>
    <row r="17" spans="1:15" s="64" customFormat="1" ht="17.25">
      <c r="A17" s="57">
        <f t="shared" si="1"/>
        <v>4</v>
      </c>
      <c r="B17" s="218" t="str">
        <f>+'Ekamut-caxs'!B14</f>
        <v xml:space="preserve">Վճարովի ծառայություններից </v>
      </c>
      <c r="C17" s="265">
        <v>5000</v>
      </c>
      <c r="D17" s="265">
        <v>10000</v>
      </c>
      <c r="E17" s="265">
        <v>11650</v>
      </c>
      <c r="F17" s="210">
        <f>+'Ekamut-caxs'!D14</f>
        <v>16500</v>
      </c>
      <c r="G17" s="319"/>
      <c r="H17" s="260"/>
      <c r="I17" s="485"/>
      <c r="J17" s="485"/>
      <c r="K17" s="485"/>
      <c r="L17" s="38"/>
      <c r="M17" s="65"/>
      <c r="N17" s="65"/>
      <c r="O17" s="65"/>
    </row>
    <row r="18" spans="1:15" s="64" customFormat="1" ht="34.5" hidden="1">
      <c r="A18" s="57">
        <f t="shared" si="1"/>
        <v>5</v>
      </c>
      <c r="B18" s="218" t="str">
        <f>+'Ekamut-caxs'!B15</f>
        <v>Սպասարկման և կոմունալ համավճարներից</v>
      </c>
      <c r="C18" s="265"/>
      <c r="D18" s="265"/>
      <c r="E18" s="265"/>
      <c r="F18" s="210">
        <f>+'Ekamut-caxs'!D15</f>
        <v>0</v>
      </c>
      <c r="G18" s="320"/>
      <c r="H18" s="263"/>
      <c r="I18" s="485"/>
      <c r="J18" s="485"/>
      <c r="K18" s="485"/>
      <c r="L18" s="38"/>
      <c r="M18" s="65"/>
      <c r="N18" s="65"/>
      <c r="O18" s="65"/>
    </row>
    <row r="19" spans="1:15" s="64" customFormat="1" ht="17.25" hidden="1">
      <c r="A19" s="57">
        <f t="shared" si="1"/>
        <v>6</v>
      </c>
      <c r="B19" s="218" t="str">
        <f>+'Ekamut-caxs'!B16</f>
        <v>Միջոցառումների կազմակերպումից</v>
      </c>
      <c r="C19" s="265"/>
      <c r="D19" s="265"/>
      <c r="E19" s="265"/>
      <c r="F19" s="210">
        <f>+'Ekamut-caxs'!D16</f>
        <v>0</v>
      </c>
      <c r="G19" s="319"/>
      <c r="H19" s="305"/>
      <c r="I19" s="485"/>
      <c r="J19" s="485"/>
      <c r="K19" s="485"/>
      <c r="L19" s="38"/>
      <c r="M19" s="65"/>
      <c r="N19" s="65"/>
      <c r="O19" s="65"/>
    </row>
    <row r="20" spans="1:15" s="64" customFormat="1" ht="17.25" hidden="1">
      <c r="A20" s="57">
        <f t="shared" si="1"/>
        <v>7</v>
      </c>
      <c r="B20" s="218" t="str">
        <f>+'Ekamut-caxs'!B17</f>
        <v>Ֆինանսական օգնությունից</v>
      </c>
      <c r="C20" s="265"/>
      <c r="D20" s="265"/>
      <c r="E20" s="265"/>
      <c r="F20" s="210">
        <f>+'Ekamut-caxs'!D17</f>
        <v>0</v>
      </c>
      <c r="G20" s="319"/>
      <c r="H20" s="263"/>
      <c r="I20" s="485"/>
      <c r="J20" s="485"/>
      <c r="K20" s="485"/>
      <c r="L20" s="38"/>
      <c r="M20" s="65"/>
      <c r="N20" s="65"/>
      <c r="O20" s="65"/>
    </row>
    <row r="21" spans="1:15" s="64" customFormat="1" ht="34.5" hidden="1">
      <c r="A21" s="57">
        <f t="shared" si="1"/>
        <v>8</v>
      </c>
      <c r="B21" s="218" t="str">
        <f>+'Ekamut-caxs'!B18</f>
        <v>Չփոխանակվող գործարքներից (դրամաշնորհից)</v>
      </c>
      <c r="C21" s="265"/>
      <c r="D21" s="265"/>
      <c r="E21" s="265"/>
      <c r="F21" s="210">
        <f>+'Ekamut-caxs'!D18</f>
        <v>0</v>
      </c>
      <c r="G21" s="320"/>
      <c r="H21" s="305"/>
      <c r="I21" s="485"/>
      <c r="J21" s="485"/>
      <c r="K21" s="485"/>
      <c r="L21" s="38"/>
      <c r="M21" s="65"/>
      <c r="N21" s="65"/>
      <c r="O21" s="65"/>
    </row>
    <row r="22" spans="1:15" s="64" customFormat="1" ht="17.25" hidden="1">
      <c r="A22" s="57">
        <f t="shared" si="1"/>
        <v>9</v>
      </c>
      <c r="B22" s="274" t="s">
        <v>30</v>
      </c>
      <c r="C22" s="265"/>
      <c r="D22" s="265"/>
      <c r="E22" s="265"/>
      <c r="F22" s="209"/>
      <c r="G22" s="320"/>
      <c r="H22" s="305"/>
      <c r="I22" s="485"/>
      <c r="J22" s="485"/>
      <c r="K22" s="485"/>
      <c r="L22" s="38"/>
      <c r="M22" s="65"/>
      <c r="N22" s="65"/>
      <c r="O22" s="65"/>
    </row>
    <row r="23" spans="1:15" s="64" customFormat="1" ht="17.25" hidden="1">
      <c r="A23" s="57">
        <f t="shared" si="1"/>
        <v>10</v>
      </c>
      <c r="B23" s="274" t="str">
        <f>+'Ekamut-caxs'!B22</f>
        <v>Բանկի տոկոսից</v>
      </c>
      <c r="C23" s="265"/>
      <c r="D23" s="265"/>
      <c r="E23" s="265"/>
      <c r="F23" s="210">
        <f>+'Ekamut-caxs'!D22</f>
        <v>0</v>
      </c>
      <c r="G23" s="319"/>
      <c r="H23" s="305"/>
      <c r="I23" s="485"/>
      <c r="J23" s="485"/>
      <c r="K23" s="485"/>
      <c r="L23" s="38"/>
      <c r="M23" s="65"/>
      <c r="N23" s="65"/>
      <c r="O23" s="65"/>
    </row>
    <row r="24" spans="1:15" s="65" customFormat="1" ht="17.25" hidden="1">
      <c r="A24" s="57">
        <f t="shared" si="1"/>
        <v>11</v>
      </c>
      <c r="B24" s="276" t="s">
        <v>299</v>
      </c>
      <c r="C24" s="265"/>
      <c r="D24" s="265"/>
      <c r="E24" s="265"/>
      <c r="F24" s="210">
        <f>+'Ekamut-caxs'!D24</f>
        <v>0</v>
      </c>
      <c r="G24" s="321"/>
      <c r="H24" s="530"/>
      <c r="I24" s="486"/>
      <c r="J24" s="486"/>
      <c r="K24" s="486"/>
      <c r="L24" s="38"/>
    </row>
    <row r="25" spans="1:15" s="65" customFormat="1" ht="17.25" hidden="1">
      <c r="A25" s="57"/>
      <c r="B25" s="276" t="s">
        <v>289</v>
      </c>
      <c r="C25" s="265"/>
      <c r="D25" s="265"/>
      <c r="E25" s="265"/>
      <c r="F25" s="210"/>
      <c r="G25" s="321"/>
      <c r="H25" s="530"/>
      <c r="I25" s="486"/>
      <c r="J25" s="486"/>
      <c r="K25" s="486"/>
      <c r="L25" s="38"/>
    </row>
    <row r="26" spans="1:15" s="65" customFormat="1" ht="34.5">
      <c r="A26" s="57">
        <v>5</v>
      </c>
      <c r="B26" s="276" t="str">
        <f>+'Ekamut-caxs'!B25</f>
        <v>Այլ եկամուտների գծով (գործիքների վարձակալություն)</v>
      </c>
      <c r="C26" s="265">
        <v>82.5</v>
      </c>
      <c r="D26" s="265">
        <v>165</v>
      </c>
      <c r="E26" s="265">
        <v>192.5</v>
      </c>
      <c r="F26" s="210">
        <f>+'Ekamut-caxs'!D25</f>
        <v>275</v>
      </c>
      <c r="G26" s="321"/>
      <c r="H26" s="530"/>
      <c r="I26" s="486"/>
      <c r="J26" s="486"/>
      <c r="K26" s="486"/>
      <c r="L26" s="38"/>
    </row>
    <row r="27" spans="1:15" s="64" customFormat="1" ht="34.5">
      <c r="A27" s="11" t="s">
        <v>31</v>
      </c>
      <c r="B27" s="12" t="s">
        <v>79</v>
      </c>
      <c r="C27" s="212">
        <f>+C28+C74+C87</f>
        <v>43517.9</v>
      </c>
      <c r="D27" s="212">
        <f>+D28+D74+D87</f>
        <v>84470.3</v>
      </c>
      <c r="E27" s="212">
        <f>+E28+E74+E87</f>
        <v>122714.2</v>
      </c>
      <c r="F27" s="212">
        <f>+F28+F74+F87</f>
        <v>180613.80000000002</v>
      </c>
      <c r="G27" s="318"/>
      <c r="H27" s="261"/>
      <c r="I27" s="485"/>
      <c r="J27" s="485"/>
      <c r="K27" s="485"/>
      <c r="L27" s="38"/>
      <c r="M27" s="65"/>
      <c r="N27" s="65"/>
      <c r="O27" s="65"/>
    </row>
    <row r="28" spans="1:15" s="64" customFormat="1" ht="17.25">
      <c r="A28" s="14" t="s">
        <v>52</v>
      </c>
      <c r="B28" s="12" t="s">
        <v>55</v>
      </c>
      <c r="C28" s="212">
        <f>SUM(C29,C33:C38,C42:C68,C72:C73)</f>
        <v>43267.9</v>
      </c>
      <c r="D28" s="212">
        <f>SUM(D29,D33:D38,D42:D68,D72:D73)</f>
        <v>84220.3</v>
      </c>
      <c r="E28" s="212">
        <f>SUM(E29,E33:E38,E42:E68,E72:E73)</f>
        <v>122464.2</v>
      </c>
      <c r="F28" s="212">
        <f>SUM(F29,F33:F38,F42:F68,F72:F73)</f>
        <v>180363.80000000002</v>
      </c>
      <c r="G28" s="318"/>
      <c r="H28" s="263"/>
      <c r="I28" s="485"/>
      <c r="J28" s="485"/>
      <c r="K28" s="485"/>
      <c r="L28" s="38"/>
      <c r="M28" s="65"/>
      <c r="N28" s="65"/>
      <c r="O28" s="65"/>
    </row>
    <row r="29" spans="1:15" s="83" customFormat="1" ht="17.25">
      <c r="A29" s="57">
        <v>1</v>
      </c>
      <c r="B29" s="239" t="str">
        <f>+'Ekamut-caxs'!B29</f>
        <v>Աշխատավարձի գծով, այդ թվում՝</v>
      </c>
      <c r="C29" s="265">
        <v>40824</v>
      </c>
      <c r="D29" s="265">
        <f>81648-2500</f>
        <v>79148</v>
      </c>
      <c r="E29" s="265">
        <f>122473-5500</f>
        <v>116973</v>
      </c>
      <c r="F29" s="210">
        <f>+'Ekamut-caxs'!D29</f>
        <v>173998.1</v>
      </c>
      <c r="G29" s="319"/>
      <c r="H29" s="262"/>
      <c r="I29" s="485"/>
      <c r="J29" s="485"/>
      <c r="K29" s="485"/>
      <c r="L29" s="89"/>
      <c r="M29" s="82"/>
      <c r="N29" s="82"/>
      <c r="O29" s="82"/>
    </row>
    <row r="30" spans="1:15" s="74" customFormat="1" ht="14.25">
      <c r="A30" s="25">
        <f>+A29+0.1</f>
        <v>1.1000000000000001</v>
      </c>
      <c r="B30" s="275" t="str">
        <f>+'Ekamut-caxs'!B30</f>
        <v>վճարովի ծառայության գծով</v>
      </c>
      <c r="C30" s="203">
        <v>4200</v>
      </c>
      <c r="D30" s="203">
        <v>8400</v>
      </c>
      <c r="E30" s="203">
        <v>9200</v>
      </c>
      <c r="F30" s="487">
        <f>+'Ekamut-caxs'!D30</f>
        <v>13200</v>
      </c>
      <c r="G30" s="322"/>
      <c r="H30" s="261"/>
      <c r="I30" s="485"/>
      <c r="J30" s="485"/>
      <c r="K30" s="485"/>
      <c r="L30" s="343"/>
      <c r="M30" s="73"/>
      <c r="N30" s="73"/>
      <c r="O30" s="73"/>
    </row>
    <row r="31" spans="1:15" s="74" customFormat="1" ht="13.5" customHeight="1">
      <c r="A31" s="25">
        <f>+A30+0.1</f>
        <v>1.2000000000000002</v>
      </c>
      <c r="B31" s="301" t="str">
        <f>+'Ekamut-caxs'!B31</f>
        <v>պարգևատրման գծով</v>
      </c>
      <c r="C31" s="203">
        <v>765</v>
      </c>
      <c r="D31" s="203">
        <v>1530</v>
      </c>
      <c r="E31" s="203">
        <v>2300</v>
      </c>
      <c r="F31" s="487">
        <f>+'Ekamut-caxs'!D31</f>
        <v>4250</v>
      </c>
      <c r="G31" s="322"/>
      <c r="H31" s="262"/>
      <c r="I31" s="485"/>
      <c r="J31" s="485"/>
      <c r="K31" s="485"/>
      <c r="L31" s="343"/>
      <c r="M31" s="73"/>
      <c r="N31" s="73"/>
      <c r="O31" s="73"/>
    </row>
    <row r="32" spans="1:15" s="74" customFormat="1" ht="14.25">
      <c r="A32" s="25">
        <f>+A31+0.1</f>
        <v>1.3000000000000003</v>
      </c>
      <c r="B32" s="301" t="s">
        <v>238</v>
      </c>
      <c r="C32" s="203">
        <v>479.7</v>
      </c>
      <c r="D32" s="203">
        <v>959.4</v>
      </c>
      <c r="E32" s="203">
        <v>1439.1</v>
      </c>
      <c r="F32" s="487">
        <f>+'Ekamut-caxs'!D32</f>
        <v>1918.3</v>
      </c>
      <c r="G32" s="322"/>
      <c r="H32" s="262"/>
      <c r="I32" s="485"/>
      <c r="J32" s="485"/>
      <c r="K32" s="485"/>
      <c r="L32" s="343"/>
      <c r="M32" s="73"/>
      <c r="N32" s="73"/>
      <c r="O32" s="73"/>
    </row>
    <row r="33" spans="1:15" s="85" customFormat="1" ht="17.25">
      <c r="A33" s="57">
        <f>+A29+1</f>
        <v>2</v>
      </c>
      <c r="B33" s="218" t="str">
        <f>+'Ekamut-caxs'!B33</f>
        <v>Ջեռուցման գծով</v>
      </c>
      <c r="C33" s="265">
        <v>900</v>
      </c>
      <c r="D33" s="265">
        <v>900</v>
      </c>
      <c r="E33" s="265">
        <v>900</v>
      </c>
      <c r="F33" s="210">
        <f>+'Ekamut-caxs'!D33</f>
        <v>1399.1</v>
      </c>
      <c r="G33" s="319"/>
      <c r="H33" s="302"/>
      <c r="I33" s="485"/>
      <c r="J33" s="485"/>
      <c r="K33" s="485"/>
      <c r="L33" s="344"/>
      <c r="M33" s="84"/>
      <c r="N33" s="84"/>
      <c r="O33" s="84"/>
    </row>
    <row r="34" spans="1:15" s="85" customFormat="1" ht="17.25">
      <c r="A34" s="57">
        <f>+A33+1</f>
        <v>3</v>
      </c>
      <c r="B34" s="218" t="str">
        <f>+'Ekamut-caxs'!B34</f>
        <v>Էլեկտրաէներգիայի գծով</v>
      </c>
      <c r="C34" s="265">
        <v>150</v>
      </c>
      <c r="D34" s="265">
        <v>250</v>
      </c>
      <c r="E34" s="265">
        <v>350</v>
      </c>
      <c r="F34" s="210">
        <f>+'Ekamut-caxs'!D34</f>
        <v>424.6</v>
      </c>
      <c r="G34" s="319"/>
      <c r="H34" s="302"/>
      <c r="I34" s="485"/>
      <c r="J34" s="485"/>
      <c r="K34" s="485"/>
      <c r="L34" s="344"/>
      <c r="M34" s="84"/>
      <c r="N34" s="84"/>
      <c r="O34" s="84"/>
    </row>
    <row r="35" spans="1:15" s="85" customFormat="1" ht="17.25">
      <c r="A35" s="57">
        <f>+A34+1</f>
        <v>4</v>
      </c>
      <c r="B35" s="218" t="str">
        <f>+'Ekamut-caxs'!B35</f>
        <v>Ջրմուղ-կոյուղու գծով</v>
      </c>
      <c r="C35" s="265">
        <v>13.4</v>
      </c>
      <c r="D35" s="265">
        <v>26.8</v>
      </c>
      <c r="E35" s="265">
        <v>40.200000000000003</v>
      </c>
      <c r="F35" s="210">
        <f>+'Komunal '!M20</f>
        <v>53.5</v>
      </c>
      <c r="G35" s="319"/>
      <c r="H35" s="302"/>
      <c r="I35" s="485"/>
      <c r="J35" s="485"/>
      <c r="K35" s="485"/>
      <c r="L35" s="344"/>
      <c r="M35" s="84"/>
      <c r="N35" s="84"/>
      <c r="O35" s="84"/>
    </row>
    <row r="36" spans="1:15" s="85" customFormat="1" ht="17.25">
      <c r="A36" s="57">
        <f>+A35+1</f>
        <v>5</v>
      </c>
      <c r="B36" s="218" t="str">
        <f>+'Ekamut-caxs'!B36</f>
        <v>Աղբահանության գծով</v>
      </c>
      <c r="C36" s="265">
        <v>57.6</v>
      </c>
      <c r="D36" s="265">
        <v>57.6</v>
      </c>
      <c r="E36" s="265">
        <v>57.6</v>
      </c>
      <c r="F36" s="210">
        <f>+'Ekamut-caxs'!D36</f>
        <v>57.6</v>
      </c>
      <c r="G36" s="319"/>
      <c r="H36" s="302"/>
      <c r="I36" s="485"/>
      <c r="J36" s="485"/>
      <c r="K36" s="485"/>
      <c r="L36" s="344"/>
      <c r="M36" s="84"/>
      <c r="N36" s="84"/>
      <c r="O36" s="84"/>
    </row>
    <row r="37" spans="1:15" s="85" customFormat="1" ht="17.25">
      <c r="A37" s="57">
        <f>+A36+1</f>
        <v>6</v>
      </c>
      <c r="B37" s="218" t="str">
        <f>+'Ekamut-caxs'!B37</f>
        <v>Ախտաբանության գծով</v>
      </c>
      <c r="C37" s="265">
        <v>15</v>
      </c>
      <c r="D37" s="265">
        <v>30</v>
      </c>
      <c r="E37" s="265">
        <v>45</v>
      </c>
      <c r="F37" s="210">
        <f>+'Ekamut-caxs'!D37</f>
        <v>60</v>
      </c>
      <c r="G37" s="319"/>
      <c r="H37" s="302"/>
      <c r="I37" s="485"/>
      <c r="J37" s="485"/>
      <c r="K37" s="485"/>
      <c r="L37" s="344"/>
      <c r="M37" s="84"/>
      <c r="N37" s="84"/>
      <c r="O37" s="84"/>
    </row>
    <row r="38" spans="1:15" s="85" customFormat="1" ht="17.25">
      <c r="A38" s="57">
        <f>+A37+1</f>
        <v>7</v>
      </c>
      <c r="B38" s="218" t="str">
        <f>+'Ekamut-caxs'!B38</f>
        <v>Կապի գծով, որից`</v>
      </c>
      <c r="C38" s="210">
        <f t="shared" ref="C38:E38" si="2">SUM(C39:C41)</f>
        <v>42</v>
      </c>
      <c r="D38" s="210">
        <f t="shared" si="2"/>
        <v>84</v>
      </c>
      <c r="E38" s="210">
        <f t="shared" si="2"/>
        <v>126</v>
      </c>
      <c r="F38" s="210">
        <f>SUM(F39:F41)</f>
        <v>166</v>
      </c>
      <c r="G38" s="319"/>
      <c r="H38" s="302"/>
      <c r="I38" s="485"/>
      <c r="J38" s="485"/>
      <c r="K38" s="485"/>
      <c r="L38" s="344"/>
      <c r="M38" s="84"/>
      <c r="N38" s="84"/>
      <c r="O38" s="84"/>
    </row>
    <row r="39" spans="1:15">
      <c r="A39" s="25">
        <f t="shared" ref="A39:A41" si="3">+A38+0.1</f>
        <v>7.1</v>
      </c>
      <c r="B39" s="275" t="str">
        <f>+'Ekamut-caxs'!B39</f>
        <v>բաժանորդային վճար</v>
      </c>
      <c r="C39" s="203">
        <v>18</v>
      </c>
      <c r="D39" s="203">
        <v>36</v>
      </c>
      <c r="E39" s="203">
        <v>54</v>
      </c>
      <c r="F39" s="487">
        <f>+'Ekamut-caxs'!D39</f>
        <v>70</v>
      </c>
      <c r="G39" s="322"/>
      <c r="H39" s="263"/>
      <c r="I39" s="485"/>
      <c r="J39" s="485"/>
      <c r="K39" s="485"/>
    </row>
    <row r="40" spans="1:15" hidden="1">
      <c r="A40" s="25">
        <f t="shared" si="3"/>
        <v>7.1999999999999993</v>
      </c>
      <c r="B40" s="275" t="str">
        <f>+'Ekamut-caxs'!B40</f>
        <v>րոպեավճար</v>
      </c>
      <c r="C40" s="203"/>
      <c r="D40" s="203"/>
      <c r="E40" s="203"/>
      <c r="F40" s="487">
        <f>+'Ekamut-caxs'!D40</f>
        <v>0</v>
      </c>
      <c r="G40" s="322"/>
      <c r="H40" s="263"/>
      <c r="I40" s="485"/>
      <c r="J40" s="485"/>
      <c r="K40" s="485"/>
    </row>
    <row r="41" spans="1:15">
      <c r="A41" s="25">
        <f t="shared" si="3"/>
        <v>7.2999999999999989</v>
      </c>
      <c r="B41" s="275" t="str">
        <f>+'Ekamut-caxs'!B41</f>
        <v>ինտերնետ կապ</v>
      </c>
      <c r="C41" s="203">
        <v>24</v>
      </c>
      <c r="D41" s="203">
        <v>48</v>
      </c>
      <c r="E41" s="203">
        <v>72</v>
      </c>
      <c r="F41" s="487">
        <f>+'Ekamut-caxs'!D41</f>
        <v>96</v>
      </c>
      <c r="G41" s="322"/>
      <c r="H41" s="263"/>
      <c r="I41" s="485"/>
      <c r="J41" s="485"/>
      <c r="K41" s="485"/>
    </row>
    <row r="42" spans="1:15" s="85" customFormat="1" ht="17.25">
      <c r="A42" s="57">
        <f>+A38+1</f>
        <v>8</v>
      </c>
      <c r="B42" s="218" t="str">
        <f>+'Ekamut-caxs'!B42</f>
        <v>Բանկային ծառայության գծով</v>
      </c>
      <c r="C42" s="265">
        <v>3</v>
      </c>
      <c r="D42" s="265">
        <v>6</v>
      </c>
      <c r="E42" s="265">
        <v>9</v>
      </c>
      <c r="F42" s="210">
        <f>+'Ekamut-caxs'!D42</f>
        <v>12</v>
      </c>
      <c r="G42" s="319"/>
      <c r="H42" s="302"/>
      <c r="I42" s="485"/>
      <c r="J42" s="485"/>
      <c r="K42" s="485"/>
      <c r="L42" s="344"/>
      <c r="M42" s="84"/>
      <c r="N42" s="84"/>
      <c r="O42" s="84"/>
    </row>
    <row r="43" spans="1:15" s="85" customFormat="1" ht="17.25">
      <c r="A43" s="57">
        <f>+A42+1</f>
        <v>9</v>
      </c>
      <c r="B43" s="218" t="str">
        <f>+'Ekamut-caxs'!B43</f>
        <v>Տնտեսական ապրանքների գծով</v>
      </c>
      <c r="C43" s="265">
        <v>100</v>
      </c>
      <c r="D43" s="265">
        <v>150</v>
      </c>
      <c r="E43" s="265">
        <v>250</v>
      </c>
      <c r="F43" s="210">
        <f>+'Ekamut-caxs'!D43</f>
        <v>300</v>
      </c>
      <c r="G43" s="319"/>
      <c r="H43" s="302"/>
      <c r="I43" s="485"/>
      <c r="J43" s="485"/>
      <c r="K43" s="485"/>
      <c r="L43" s="344"/>
      <c r="M43" s="84"/>
      <c r="N43" s="84"/>
      <c r="O43" s="84"/>
    </row>
    <row r="44" spans="1:15" s="85" customFormat="1" ht="17.25">
      <c r="A44" s="57">
        <f>+A43+1</f>
        <v>10</v>
      </c>
      <c r="B44" s="218" t="str">
        <f>+'Ekamut-caxs'!B44</f>
        <v>Գրասենյակային ապրանքների գծով</v>
      </c>
      <c r="C44" s="265">
        <v>100</v>
      </c>
      <c r="D44" s="265">
        <v>150</v>
      </c>
      <c r="E44" s="265">
        <v>250</v>
      </c>
      <c r="F44" s="210">
        <f>+'Ekamut-caxs'!D44</f>
        <v>300</v>
      </c>
      <c r="G44" s="319"/>
      <c r="H44" s="302"/>
      <c r="I44" s="485"/>
      <c r="J44" s="485"/>
      <c r="K44" s="485"/>
      <c r="L44" s="344"/>
      <c r="M44" s="84"/>
      <c r="N44" s="84"/>
      <c r="O44" s="84"/>
    </row>
    <row r="45" spans="1:15" s="85" customFormat="1" ht="34.5">
      <c r="A45" s="57">
        <f t="shared" ref="A45:A73" si="4">+A44+1</f>
        <v>11</v>
      </c>
      <c r="B45" s="218" t="str">
        <f>+'Ekamut-caxs'!B45</f>
        <v>Փոքրարժեք կամ արագամաշ առարկաների գծով</v>
      </c>
      <c r="C45" s="265">
        <v>250</v>
      </c>
      <c r="D45" s="265">
        <v>250</v>
      </c>
      <c r="E45" s="265">
        <v>250</v>
      </c>
      <c r="F45" s="210">
        <f>+'Ekamut-caxs'!D45</f>
        <v>250</v>
      </c>
      <c r="G45" s="319"/>
      <c r="H45" s="302"/>
      <c r="I45" s="485"/>
      <c r="J45" s="485"/>
      <c r="K45" s="485"/>
      <c r="L45" s="344"/>
      <c r="M45" s="84"/>
      <c r="N45" s="84"/>
      <c r="O45" s="84"/>
    </row>
    <row r="46" spans="1:15" s="85" customFormat="1" ht="17.25">
      <c r="A46" s="57">
        <f t="shared" si="4"/>
        <v>12</v>
      </c>
      <c r="B46" s="218" t="str">
        <f>+'Ekamut-caxs'!B46</f>
        <v>Ուսումնական նյութերի գծով</v>
      </c>
      <c r="C46" s="265">
        <v>0</v>
      </c>
      <c r="D46" s="265">
        <v>67.5</v>
      </c>
      <c r="E46" s="265">
        <v>67.5</v>
      </c>
      <c r="F46" s="210">
        <f>+'Ekamut-caxs'!D46</f>
        <v>67.5</v>
      </c>
      <c r="G46" s="319"/>
      <c r="H46" s="302"/>
      <c r="I46" s="485"/>
      <c r="J46" s="485"/>
      <c r="K46" s="485"/>
      <c r="L46" s="344"/>
      <c r="M46" s="84"/>
      <c r="N46" s="84"/>
      <c r="O46" s="84"/>
    </row>
    <row r="47" spans="1:15" s="85" customFormat="1" ht="17.25" hidden="1">
      <c r="A47" s="57">
        <f t="shared" si="4"/>
        <v>13</v>
      </c>
      <c r="B47" s="218" t="str">
        <f>+'Ekamut-caxs'!B47</f>
        <v>Դեղորայքի գծով</v>
      </c>
      <c r="C47" s="265"/>
      <c r="D47" s="265"/>
      <c r="E47" s="265"/>
      <c r="F47" s="210">
        <f>+'Ekamut-caxs'!D47</f>
        <v>0</v>
      </c>
      <c r="G47" s="319"/>
      <c r="H47" s="302"/>
      <c r="I47" s="485"/>
      <c r="J47" s="485"/>
      <c r="K47" s="485"/>
      <c r="L47" s="344"/>
      <c r="M47" s="84"/>
      <c r="N47" s="84"/>
      <c r="O47" s="84"/>
    </row>
    <row r="48" spans="1:15" s="85" customFormat="1" ht="17.25" hidden="1">
      <c r="A48" s="57">
        <f t="shared" si="4"/>
        <v>14</v>
      </c>
      <c r="B48" s="218" t="str">
        <f>+'Ekamut-caxs'!B48</f>
        <v>Բուժ.ծառայության գծով</v>
      </c>
      <c r="C48" s="265"/>
      <c r="D48" s="265"/>
      <c r="E48" s="265"/>
      <c r="F48" s="210">
        <f>+'Ekamut-caxs'!D48</f>
        <v>0</v>
      </c>
      <c r="G48" s="319"/>
      <c r="H48" s="302"/>
      <c r="I48" s="485"/>
      <c r="J48" s="485"/>
      <c r="K48" s="485"/>
      <c r="L48" s="344"/>
      <c r="M48" s="84"/>
      <c r="N48" s="84"/>
      <c r="O48" s="84"/>
    </row>
    <row r="49" spans="1:15" s="85" customFormat="1" ht="17.25">
      <c r="A49" s="57">
        <v>13</v>
      </c>
      <c r="B49" s="218" t="str">
        <f>+'Ekamut-caxs'!B49</f>
        <v>Ընթացիկ վերանորոգման գծով</v>
      </c>
      <c r="C49" s="265">
        <v>0</v>
      </c>
      <c r="D49" s="265">
        <v>800</v>
      </c>
      <c r="E49" s="265">
        <v>800</v>
      </c>
      <c r="F49" s="210">
        <f>+'Ekamut-caxs'!D49</f>
        <v>800</v>
      </c>
      <c r="G49" s="319"/>
      <c r="H49" s="302"/>
      <c r="I49" s="485"/>
      <c r="J49" s="485"/>
      <c r="K49" s="485"/>
      <c r="L49" s="344"/>
      <c r="M49" s="84"/>
      <c r="N49" s="84"/>
      <c r="O49" s="84"/>
    </row>
    <row r="50" spans="1:15" s="85" customFormat="1" ht="34.5">
      <c r="A50" s="57">
        <v>14</v>
      </c>
      <c r="B50" s="218" t="str">
        <f>+'Ekamut-caxs'!B50</f>
        <v>Ջեռուցման համակարգի սպասարկման գծով</v>
      </c>
      <c r="C50" s="265">
        <v>25</v>
      </c>
      <c r="D50" s="265">
        <v>50</v>
      </c>
      <c r="E50" s="265">
        <v>50</v>
      </c>
      <c r="F50" s="210">
        <f>+'Ekamut-caxs'!D50</f>
        <v>50</v>
      </c>
      <c r="G50" s="319"/>
      <c r="H50" s="302"/>
      <c r="I50" s="485"/>
      <c r="J50" s="485"/>
      <c r="K50" s="485"/>
      <c r="L50" s="344"/>
      <c r="M50" s="84"/>
      <c r="N50" s="84"/>
      <c r="O50" s="84"/>
    </row>
    <row r="51" spans="1:15" s="85" customFormat="1" ht="17.25" hidden="1">
      <c r="A51" s="57">
        <f t="shared" si="4"/>
        <v>15</v>
      </c>
      <c r="B51" s="218" t="str">
        <f>+'Ekamut-caxs'!B51</f>
        <v>Կաթսայատան սպասարկման գծով</v>
      </c>
      <c r="C51" s="265"/>
      <c r="D51" s="265"/>
      <c r="E51" s="265"/>
      <c r="F51" s="210">
        <f>+'Ekamut-caxs'!D51</f>
        <v>0</v>
      </c>
      <c r="G51" s="319"/>
      <c r="H51" s="302"/>
      <c r="I51" s="485"/>
      <c r="J51" s="485"/>
      <c r="K51" s="485"/>
      <c r="L51" s="344"/>
      <c r="M51" s="84"/>
      <c r="N51" s="84"/>
      <c r="O51" s="84"/>
    </row>
    <row r="52" spans="1:15" s="85" customFormat="1" ht="34.5" hidden="1">
      <c r="A52" s="57">
        <f t="shared" si="4"/>
        <v>16</v>
      </c>
      <c r="B52" s="218" t="str">
        <f>+'Ekamut-caxs'!B52</f>
        <v>Սպասարկման և կոմունալ համավճարների գծով</v>
      </c>
      <c r="C52" s="265"/>
      <c r="D52" s="265"/>
      <c r="E52" s="265"/>
      <c r="F52" s="210">
        <f>+'Ekamut-caxs'!D52</f>
        <v>0</v>
      </c>
      <c r="G52" s="319"/>
      <c r="H52" s="302"/>
      <c r="I52" s="485"/>
      <c r="J52" s="485"/>
      <c r="K52" s="485"/>
      <c r="L52" s="344"/>
      <c r="M52" s="84"/>
      <c r="N52" s="84"/>
      <c r="O52" s="84"/>
    </row>
    <row r="53" spans="1:15" s="85" customFormat="1" ht="34.5">
      <c r="A53" s="57">
        <v>15</v>
      </c>
      <c r="B53" s="218" t="str">
        <f>+'Ekamut-caxs'!B53</f>
        <v>Գնումների համակարգողի ծառայության գծով</v>
      </c>
      <c r="C53" s="265">
        <v>105</v>
      </c>
      <c r="D53" s="265">
        <v>105</v>
      </c>
      <c r="E53" s="265">
        <v>105</v>
      </c>
      <c r="F53" s="210">
        <f>+'Ekamut-caxs'!D53</f>
        <v>105</v>
      </c>
      <c r="G53" s="319"/>
      <c r="H53" s="302"/>
      <c r="I53" s="485"/>
      <c r="J53" s="485"/>
      <c r="K53" s="485"/>
      <c r="L53" s="344"/>
      <c r="M53" s="84"/>
      <c r="N53" s="84"/>
      <c r="O53" s="84"/>
    </row>
    <row r="54" spans="1:15" s="85" customFormat="1" ht="34.5">
      <c r="A54" s="57">
        <f t="shared" si="4"/>
        <v>16</v>
      </c>
      <c r="B54" s="218" t="str">
        <f>+'Ekamut-caxs'!B54</f>
        <v>Համակարգիչների տեխնիկական սպասարկման գծով</v>
      </c>
      <c r="C54" s="265">
        <v>20</v>
      </c>
      <c r="D54" s="265">
        <v>40</v>
      </c>
      <c r="E54" s="265">
        <v>60</v>
      </c>
      <c r="F54" s="210">
        <f>+'Ekamut-caxs'!D54</f>
        <v>60</v>
      </c>
      <c r="G54" s="319"/>
      <c r="H54" s="302"/>
      <c r="I54" s="485"/>
      <c r="J54" s="485"/>
      <c r="K54" s="485"/>
      <c r="L54" s="344"/>
      <c r="M54" s="84"/>
      <c r="N54" s="84"/>
      <c r="O54" s="84"/>
    </row>
    <row r="55" spans="1:15" s="85" customFormat="1" ht="34.5">
      <c r="A55" s="57">
        <f t="shared" si="4"/>
        <v>17</v>
      </c>
      <c r="B55" s="218" t="str">
        <f>+'Ekamut-caxs'!B55</f>
        <v>Համակարգչային ծրագրի և կայքի սպասարկման գծով</v>
      </c>
      <c r="C55" s="265">
        <v>0</v>
      </c>
      <c r="D55" s="265">
        <v>0</v>
      </c>
      <c r="E55" s="265">
        <v>0</v>
      </c>
      <c r="F55" s="210">
        <f>+'Ekamut-caxs'!D55</f>
        <v>107</v>
      </c>
      <c r="G55" s="319"/>
      <c r="H55" s="302"/>
      <c r="I55" s="485"/>
      <c r="J55" s="485"/>
      <c r="K55" s="485"/>
      <c r="L55" s="344"/>
      <c r="M55" s="84"/>
      <c r="N55" s="84"/>
      <c r="O55" s="84"/>
    </row>
    <row r="56" spans="1:15" s="85" customFormat="1" ht="17.25">
      <c r="A56" s="57">
        <f t="shared" si="4"/>
        <v>18</v>
      </c>
      <c r="B56" s="218" t="str">
        <f>+'Ekamut-caxs'!B56</f>
        <v>էլ․ստորագրության գծով</v>
      </c>
      <c r="C56" s="265">
        <v>0</v>
      </c>
      <c r="D56" s="265">
        <v>0</v>
      </c>
      <c r="E56" s="265">
        <v>3</v>
      </c>
      <c r="F56" s="210">
        <f>+'Ekamut-caxs'!D56</f>
        <v>3</v>
      </c>
      <c r="G56" s="319"/>
      <c r="H56" s="302"/>
      <c r="I56" s="485"/>
      <c r="J56" s="485"/>
      <c r="K56" s="485"/>
      <c r="L56" s="344"/>
      <c r="M56" s="84"/>
      <c r="N56" s="84"/>
      <c r="O56" s="84"/>
    </row>
    <row r="57" spans="1:15" s="85" customFormat="1" ht="17.25" hidden="1">
      <c r="A57" s="57">
        <f t="shared" si="4"/>
        <v>19</v>
      </c>
      <c r="B57" s="218" t="str">
        <f>+'Ekamut-caxs'!B57</f>
        <v>Հայտարարության գծով</v>
      </c>
      <c r="C57" s="265"/>
      <c r="D57" s="265"/>
      <c r="E57" s="265"/>
      <c r="F57" s="210">
        <f>+'Ekamut-caxs'!D57</f>
        <v>0</v>
      </c>
      <c r="G57" s="319"/>
      <c r="H57" s="302"/>
      <c r="I57" s="485"/>
      <c r="J57" s="485"/>
      <c r="K57" s="485"/>
      <c r="L57" s="344"/>
      <c r="M57" s="84"/>
      <c r="N57" s="84"/>
      <c r="O57" s="84"/>
    </row>
    <row r="58" spans="1:15" s="85" customFormat="1" ht="17.25">
      <c r="A58" s="57">
        <v>19</v>
      </c>
      <c r="B58" s="218" t="str">
        <f>+'Ekamut-caxs'!B58</f>
        <v>Բաժանորդագրության գծով</v>
      </c>
      <c r="C58" s="265">
        <v>22.5</v>
      </c>
      <c r="D58" s="265">
        <v>45</v>
      </c>
      <c r="E58" s="265">
        <v>67.5</v>
      </c>
      <c r="F58" s="210">
        <f>+'Ekamut-caxs'!D58</f>
        <v>90</v>
      </c>
      <c r="G58" s="319"/>
      <c r="H58" s="302"/>
      <c r="I58" s="485"/>
      <c r="J58" s="485"/>
      <c r="K58" s="485"/>
      <c r="L58" s="344"/>
      <c r="M58" s="84"/>
      <c r="N58" s="84"/>
      <c r="O58" s="84"/>
    </row>
    <row r="59" spans="1:15" s="85" customFormat="1" ht="17.25">
      <c r="A59" s="57">
        <f t="shared" si="4"/>
        <v>20</v>
      </c>
      <c r="B59" s="218" t="str">
        <f>+'Ekamut-caxs'!B59</f>
        <v>Վերապատրաստման գծով</v>
      </c>
      <c r="C59" s="265">
        <v>0</v>
      </c>
      <c r="D59" s="265">
        <v>150</v>
      </c>
      <c r="E59" s="265">
        <v>150</v>
      </c>
      <c r="F59" s="210">
        <f>+'Ekamut-caxs'!D59</f>
        <v>150</v>
      </c>
      <c r="G59" s="319"/>
      <c r="H59" s="302"/>
      <c r="I59" s="485"/>
      <c r="J59" s="485"/>
      <c r="K59" s="485"/>
      <c r="L59" s="344"/>
      <c r="M59" s="84"/>
      <c r="N59" s="84"/>
      <c r="O59" s="84"/>
    </row>
    <row r="60" spans="1:15" s="85" customFormat="1" ht="17.25">
      <c r="A60" s="57">
        <f t="shared" si="4"/>
        <v>21</v>
      </c>
      <c r="B60" s="218" t="str">
        <f>+'Ekamut-caxs'!B60</f>
        <v>Միջոցառումների գծով</v>
      </c>
      <c r="C60" s="265">
        <v>200</v>
      </c>
      <c r="D60" s="265">
        <v>500</v>
      </c>
      <c r="E60" s="265">
        <v>500</v>
      </c>
      <c r="F60" s="210">
        <f>+'Ekamut-caxs'!D60</f>
        <v>500</v>
      </c>
      <c r="G60" s="319"/>
      <c r="H60" s="302"/>
      <c r="I60" s="485"/>
      <c r="J60" s="485"/>
      <c r="K60" s="485"/>
      <c r="L60" s="344"/>
      <c r="M60" s="84"/>
      <c r="N60" s="84"/>
      <c r="O60" s="84"/>
    </row>
    <row r="61" spans="1:15" s="85" customFormat="1" ht="17.25">
      <c r="A61" s="57">
        <f t="shared" si="4"/>
        <v>22</v>
      </c>
      <c r="B61" s="218" t="str">
        <f>+'Ekamut-caxs'!B61</f>
        <v>Տպագրական ծառայությունների գծով</v>
      </c>
      <c r="C61" s="265">
        <v>0</v>
      </c>
      <c r="D61" s="265">
        <v>100</v>
      </c>
      <c r="E61" s="265">
        <v>100</v>
      </c>
      <c r="F61" s="210">
        <f>+'Ekamut-caxs'!D61</f>
        <v>100</v>
      </c>
      <c r="G61" s="319"/>
      <c r="H61" s="302"/>
      <c r="I61" s="485"/>
      <c r="J61" s="485"/>
      <c r="K61" s="485"/>
      <c r="L61" s="344"/>
      <c r="M61" s="84"/>
      <c r="N61" s="84"/>
      <c r="O61" s="84"/>
    </row>
    <row r="62" spans="1:15" s="84" customFormat="1" ht="17.25">
      <c r="A62" s="57">
        <f t="shared" si="4"/>
        <v>23</v>
      </c>
      <c r="B62" s="276" t="str">
        <f>+'Ekamut-caxs'!B65</f>
        <v>Իրավաբանական ծառայություններ</v>
      </c>
      <c r="C62" s="265">
        <v>0</v>
      </c>
      <c r="D62" s="265">
        <v>150</v>
      </c>
      <c r="E62" s="265">
        <v>150</v>
      </c>
      <c r="F62" s="210">
        <f>+'Ekamut-caxs'!D65</f>
        <v>150</v>
      </c>
      <c r="G62" s="320"/>
      <c r="H62" s="261"/>
      <c r="I62" s="486"/>
      <c r="J62" s="486"/>
      <c r="K62" s="486"/>
      <c r="L62" s="344"/>
    </row>
    <row r="63" spans="1:15" s="84" customFormat="1" ht="17.25">
      <c r="A63" s="57">
        <v>24</v>
      </c>
      <c r="B63" s="520" t="s">
        <v>293</v>
      </c>
      <c r="C63" s="265">
        <v>0</v>
      </c>
      <c r="D63" s="265">
        <v>400</v>
      </c>
      <c r="E63" s="265">
        <v>400</v>
      </c>
      <c r="F63" s="210">
        <f>+'Ekamut-caxs'!D62</f>
        <v>400</v>
      </c>
      <c r="G63" s="320"/>
      <c r="H63" s="261"/>
      <c r="I63" s="486"/>
      <c r="J63" s="486"/>
      <c r="K63" s="486"/>
      <c r="L63" s="344"/>
    </row>
    <row r="64" spans="1:15" s="84" customFormat="1" ht="17.25">
      <c r="A64" s="57">
        <v>25</v>
      </c>
      <c r="B64" s="520" t="s">
        <v>294</v>
      </c>
      <c r="C64" s="265">
        <v>0</v>
      </c>
      <c r="D64" s="265">
        <v>20</v>
      </c>
      <c r="E64" s="265">
        <v>20</v>
      </c>
      <c r="F64" s="210">
        <f>+'Ekamut-caxs'!D63</f>
        <v>20</v>
      </c>
      <c r="G64" s="320"/>
      <c r="H64" s="261"/>
      <c r="I64" s="486"/>
      <c r="J64" s="486"/>
      <c r="K64" s="486"/>
      <c r="L64" s="344"/>
    </row>
    <row r="65" spans="1:15" s="84" customFormat="1" ht="17.25" hidden="1">
      <c r="A65" s="57"/>
      <c r="B65" s="520" t="s">
        <v>295</v>
      </c>
      <c r="C65" s="265"/>
      <c r="D65" s="265"/>
      <c r="E65" s="265"/>
      <c r="F65" s="210"/>
      <c r="G65" s="320"/>
      <c r="H65" s="261"/>
      <c r="I65" s="485"/>
      <c r="J65" s="485"/>
      <c r="K65" s="485"/>
      <c r="L65" s="344"/>
    </row>
    <row r="66" spans="1:15" s="84" customFormat="1" ht="17.25" hidden="1">
      <c r="A66" s="57">
        <f>+A62+1</f>
        <v>24</v>
      </c>
      <c r="B66" s="276"/>
      <c r="C66" s="265"/>
      <c r="D66" s="265"/>
      <c r="E66" s="265"/>
      <c r="F66" s="210">
        <f>+'Ekamut-caxs'!D66</f>
        <v>0</v>
      </c>
      <c r="G66" s="320"/>
      <c r="H66" s="261"/>
      <c r="I66" s="486"/>
      <c r="J66" s="486"/>
      <c r="K66" s="486"/>
      <c r="L66" s="344"/>
    </row>
    <row r="67" spans="1:15" s="84" customFormat="1" ht="17.25">
      <c r="A67" s="57">
        <v>26</v>
      </c>
      <c r="B67" s="239" t="s">
        <v>209</v>
      </c>
      <c r="C67" s="265">
        <v>0</v>
      </c>
      <c r="D67" s="265">
        <v>300</v>
      </c>
      <c r="E67" s="265">
        <v>300</v>
      </c>
      <c r="F67" s="210">
        <f>+'Ekamut-caxs'!D67</f>
        <v>300</v>
      </c>
      <c r="G67" s="320"/>
      <c r="I67" s="486"/>
      <c r="J67" s="486"/>
      <c r="K67" s="486"/>
      <c r="L67" s="344"/>
    </row>
    <row r="68" spans="1:15" s="85" customFormat="1" ht="34.5" hidden="1">
      <c r="A68" s="57">
        <f t="shared" si="4"/>
        <v>27</v>
      </c>
      <c r="B68" s="218" t="s">
        <v>32</v>
      </c>
      <c r="C68" s="210">
        <f t="shared" ref="C68:E68" si="5">SUM(C69:C71)</f>
        <v>0</v>
      </c>
      <c r="D68" s="210">
        <f t="shared" si="5"/>
        <v>0</v>
      </c>
      <c r="E68" s="210">
        <f t="shared" si="5"/>
        <v>0</v>
      </c>
      <c r="F68" s="210">
        <f>SUM(F69:F71)</f>
        <v>0</v>
      </c>
      <c r="G68" s="319"/>
      <c r="H68" s="302"/>
      <c r="I68" s="485"/>
      <c r="J68" s="485"/>
      <c r="K68" s="485"/>
      <c r="L68" s="344"/>
      <c r="M68" s="84"/>
      <c r="N68" s="84"/>
      <c r="O68" s="84"/>
    </row>
    <row r="69" spans="1:15" hidden="1">
      <c r="A69" s="25">
        <f t="shared" ref="A69:A71" si="6">+A68+0.1</f>
        <v>27.1</v>
      </c>
      <c r="B69" s="278" t="s">
        <v>33</v>
      </c>
      <c r="C69" s="203"/>
      <c r="D69" s="203"/>
      <c r="E69" s="203"/>
      <c r="F69" s="203"/>
      <c r="G69" s="323"/>
      <c r="H69" s="263"/>
      <c r="I69" s="485"/>
      <c r="J69" s="485"/>
      <c r="K69" s="485"/>
    </row>
    <row r="70" spans="1:15" hidden="1">
      <c r="A70" s="25">
        <f t="shared" si="6"/>
        <v>27.200000000000003</v>
      </c>
      <c r="B70" s="278" t="s">
        <v>46</v>
      </c>
      <c r="C70" s="203"/>
      <c r="D70" s="203"/>
      <c r="E70" s="203"/>
      <c r="F70" s="203"/>
      <c r="G70" s="323"/>
      <c r="H70" s="263"/>
      <c r="I70" s="485"/>
      <c r="J70" s="485"/>
      <c r="K70" s="485"/>
    </row>
    <row r="71" spans="1:15" hidden="1">
      <c r="A71" s="25">
        <f t="shared" si="6"/>
        <v>27.300000000000004</v>
      </c>
      <c r="B71" s="278" t="s">
        <v>80</v>
      </c>
      <c r="C71" s="203"/>
      <c r="D71" s="203"/>
      <c r="E71" s="203"/>
      <c r="F71" s="487">
        <f>+'Ekamut-caxs'!D70</f>
        <v>0</v>
      </c>
      <c r="G71" s="323"/>
      <c r="H71" s="263"/>
      <c r="I71" s="485"/>
      <c r="J71" s="485"/>
      <c r="K71" s="485"/>
    </row>
    <row r="72" spans="1:15" s="85" customFormat="1" ht="17.25">
      <c r="A72" s="57">
        <v>27</v>
      </c>
      <c r="B72" s="211" t="s">
        <v>34</v>
      </c>
      <c r="C72" s="210">
        <f>+'Deb. ev kreditor'!F58</f>
        <v>440.39999999999964</v>
      </c>
      <c r="D72" s="210">
        <f>+'Deb. ev kreditor'!F58</f>
        <v>440.39999999999964</v>
      </c>
      <c r="E72" s="210">
        <f>+'Deb. ev kreditor'!F58</f>
        <v>440.39999999999964</v>
      </c>
      <c r="F72" s="210">
        <f>+'Deb. ev kreditor'!F58</f>
        <v>440.39999999999964</v>
      </c>
      <c r="G72" s="319"/>
      <c r="H72" s="263"/>
      <c r="I72" s="485"/>
      <c r="J72" s="485"/>
      <c r="K72" s="485"/>
      <c r="L72" s="344"/>
      <c r="M72" s="84"/>
      <c r="N72" s="84"/>
      <c r="O72" s="84"/>
    </row>
    <row r="73" spans="1:15" s="85" customFormat="1" ht="17.25" hidden="1">
      <c r="A73" s="57">
        <f t="shared" si="4"/>
        <v>28</v>
      </c>
      <c r="B73" s="279" t="s">
        <v>81</v>
      </c>
      <c r="C73" s="265"/>
      <c r="D73" s="265"/>
      <c r="E73" s="265"/>
      <c r="F73" s="209"/>
      <c r="G73" s="420"/>
      <c r="H73" s="533"/>
      <c r="I73" s="485"/>
      <c r="J73" s="485"/>
      <c r="K73" s="485"/>
      <c r="L73" s="344"/>
      <c r="M73" s="84"/>
      <c r="N73" s="84"/>
      <c r="O73" s="84"/>
    </row>
    <row r="74" spans="1:15" s="69" customFormat="1" ht="17.25">
      <c r="A74" s="35" t="s">
        <v>53</v>
      </c>
      <c r="B74" s="72" t="s">
        <v>56</v>
      </c>
      <c r="C74" s="212">
        <f>C75+C83</f>
        <v>250</v>
      </c>
      <c r="D74" s="212">
        <f>D75+D83</f>
        <v>250</v>
      </c>
      <c r="E74" s="212">
        <f>E75+E83</f>
        <v>250</v>
      </c>
      <c r="F74" s="212">
        <f>F75+F83</f>
        <v>250</v>
      </c>
      <c r="G74" s="317"/>
      <c r="H74" s="533"/>
      <c r="I74" s="485"/>
      <c r="J74" s="485"/>
      <c r="K74" s="485"/>
      <c r="L74" s="345"/>
      <c r="M74" s="68"/>
      <c r="N74" s="68"/>
      <c r="O74" s="68"/>
    </row>
    <row r="75" spans="1:15" s="85" customFormat="1" ht="34.5">
      <c r="A75" s="423">
        <v>1</v>
      </c>
      <c r="B75" s="289" t="s">
        <v>85</v>
      </c>
      <c r="C75" s="212">
        <f t="shared" ref="C75:E75" si="7">SUM(C76:C82)</f>
        <v>250</v>
      </c>
      <c r="D75" s="212">
        <f t="shared" si="7"/>
        <v>250</v>
      </c>
      <c r="E75" s="212">
        <f t="shared" si="7"/>
        <v>250</v>
      </c>
      <c r="F75" s="212">
        <f>SUM(F76:F82)</f>
        <v>250</v>
      </c>
      <c r="G75" s="319"/>
      <c r="H75" s="302"/>
      <c r="I75" s="485"/>
      <c r="J75" s="485"/>
      <c r="K75" s="485"/>
      <c r="L75" s="344"/>
      <c r="M75" s="84"/>
      <c r="N75" s="84"/>
      <c r="O75" s="84"/>
    </row>
    <row r="76" spans="1:15" s="85" customFormat="1" ht="17.25">
      <c r="A76" s="25">
        <f t="shared" ref="A76:A82" si="8">+A75+0.1</f>
        <v>1.1000000000000001</v>
      </c>
      <c r="B76" s="218" t="s">
        <v>82</v>
      </c>
      <c r="C76" s="265">
        <v>250</v>
      </c>
      <c r="D76" s="265">
        <v>250</v>
      </c>
      <c r="E76" s="265">
        <v>250</v>
      </c>
      <c r="F76" s="209">
        <v>250</v>
      </c>
      <c r="G76" s="319"/>
      <c r="H76" s="302"/>
      <c r="I76" s="485"/>
      <c r="J76" s="485"/>
      <c r="K76" s="485"/>
      <c r="L76" s="344"/>
      <c r="M76" s="84"/>
      <c r="N76" s="84"/>
      <c r="O76" s="84"/>
    </row>
    <row r="77" spans="1:15" s="85" customFormat="1" ht="34.5" hidden="1">
      <c r="A77" s="25">
        <f t="shared" si="8"/>
        <v>1.2000000000000002</v>
      </c>
      <c r="B77" s="218" t="s">
        <v>83</v>
      </c>
      <c r="C77" s="265"/>
      <c r="D77" s="265"/>
      <c r="E77" s="265"/>
      <c r="F77" s="209"/>
      <c r="G77" s="319"/>
      <c r="H77" s="302"/>
      <c r="I77" s="485"/>
      <c r="J77" s="485"/>
      <c r="K77" s="485"/>
      <c r="L77" s="344"/>
      <c r="M77" s="84"/>
      <c r="N77" s="84"/>
      <c r="O77" s="84"/>
    </row>
    <row r="78" spans="1:15" s="85" customFormat="1" ht="17.25" hidden="1">
      <c r="A78" s="25">
        <f t="shared" si="8"/>
        <v>1.3000000000000003</v>
      </c>
      <c r="B78" s="218" t="s">
        <v>84</v>
      </c>
      <c r="C78" s="265"/>
      <c r="D78" s="265"/>
      <c r="E78" s="265"/>
      <c r="F78" s="209"/>
      <c r="G78" s="319"/>
      <c r="H78" s="302"/>
      <c r="I78" s="485"/>
      <c r="J78" s="485"/>
      <c r="K78" s="485"/>
      <c r="L78" s="344"/>
      <c r="M78" s="84"/>
      <c r="N78" s="84"/>
      <c r="O78" s="84"/>
    </row>
    <row r="79" spans="1:15" s="85" customFormat="1" ht="17.25" hidden="1">
      <c r="A79" s="25">
        <f t="shared" si="8"/>
        <v>1.4000000000000004</v>
      </c>
      <c r="B79" s="218" t="s">
        <v>178</v>
      </c>
      <c r="C79" s="265"/>
      <c r="D79" s="265"/>
      <c r="E79" s="265"/>
      <c r="F79" s="209"/>
      <c r="G79" s="319"/>
      <c r="H79" s="302"/>
      <c r="I79" s="485"/>
      <c r="J79" s="485"/>
      <c r="K79" s="485"/>
      <c r="L79" s="344"/>
      <c r="M79" s="84"/>
      <c r="N79" s="84"/>
      <c r="O79" s="84"/>
    </row>
    <row r="80" spans="1:15" s="85" customFormat="1" ht="17.25" hidden="1">
      <c r="A80" s="25">
        <f t="shared" si="8"/>
        <v>1.5000000000000004</v>
      </c>
      <c r="B80" s="218" t="s">
        <v>61</v>
      </c>
      <c r="C80" s="265"/>
      <c r="D80" s="265"/>
      <c r="E80" s="265"/>
      <c r="F80" s="209"/>
      <c r="G80" s="319"/>
      <c r="H80" s="302"/>
      <c r="I80" s="485"/>
      <c r="J80" s="485"/>
      <c r="K80" s="485"/>
      <c r="L80" s="344"/>
      <c r="M80" s="84"/>
      <c r="N80" s="84"/>
      <c r="O80" s="84"/>
    </row>
    <row r="81" spans="1:15" s="84" customFormat="1" ht="17.25" hidden="1">
      <c r="A81" s="25">
        <f t="shared" si="8"/>
        <v>1.6000000000000005</v>
      </c>
      <c r="B81" s="239" t="s">
        <v>62</v>
      </c>
      <c r="C81" s="265"/>
      <c r="D81" s="265"/>
      <c r="E81" s="265"/>
      <c r="F81" s="209"/>
      <c r="G81" s="320"/>
      <c r="H81" s="261"/>
      <c r="I81" s="486"/>
      <c r="J81" s="486"/>
      <c r="K81" s="486"/>
      <c r="L81" s="344"/>
    </row>
    <row r="82" spans="1:15" s="84" customFormat="1" ht="17.25" hidden="1">
      <c r="A82" s="25">
        <f t="shared" si="8"/>
        <v>1.7000000000000006</v>
      </c>
      <c r="B82" s="239"/>
      <c r="C82" s="265"/>
      <c r="D82" s="265"/>
      <c r="E82" s="265"/>
      <c r="F82" s="209"/>
      <c r="G82" s="320"/>
      <c r="H82" s="261"/>
      <c r="I82" s="486"/>
      <c r="J82" s="486"/>
      <c r="K82" s="486"/>
      <c r="L82" s="344"/>
    </row>
    <row r="83" spans="1:15" s="85" customFormat="1" ht="51.75" hidden="1">
      <c r="A83" s="423">
        <v>2</v>
      </c>
      <c r="B83" s="289" t="s">
        <v>86</v>
      </c>
      <c r="C83" s="212">
        <f t="shared" ref="C83:E83" si="9">SUM(C84:C86)</f>
        <v>0</v>
      </c>
      <c r="D83" s="212">
        <f t="shared" si="9"/>
        <v>0</v>
      </c>
      <c r="E83" s="212">
        <f t="shared" si="9"/>
        <v>0</v>
      </c>
      <c r="F83" s="212">
        <f>SUM(F84:F86)</f>
        <v>0</v>
      </c>
      <c r="G83" s="319"/>
      <c r="H83" s="302"/>
      <c r="I83" s="485"/>
      <c r="J83" s="485"/>
      <c r="K83" s="485"/>
      <c r="L83" s="344"/>
      <c r="M83" s="84"/>
      <c r="N83" s="84"/>
      <c r="O83" s="84"/>
    </row>
    <row r="84" spans="1:15" s="85" customFormat="1" ht="17.25" hidden="1">
      <c r="A84" s="25">
        <f t="shared" ref="A84:A86" si="10">+A83+0.1</f>
        <v>2.1</v>
      </c>
      <c r="B84" s="218" t="s">
        <v>58</v>
      </c>
      <c r="C84" s="265"/>
      <c r="D84" s="265"/>
      <c r="E84" s="265"/>
      <c r="F84" s="209"/>
      <c r="G84" s="319"/>
      <c r="H84" s="302"/>
      <c r="I84" s="485"/>
      <c r="J84" s="485"/>
      <c r="K84" s="485"/>
      <c r="L84" s="344"/>
      <c r="M84" s="84"/>
      <c r="N84" s="84"/>
      <c r="O84" s="84"/>
    </row>
    <row r="85" spans="1:15" s="85" customFormat="1" ht="17.25" hidden="1">
      <c r="A85" s="25">
        <f t="shared" si="10"/>
        <v>2.2000000000000002</v>
      </c>
      <c r="B85" s="218" t="s">
        <v>57</v>
      </c>
      <c r="C85" s="265"/>
      <c r="D85" s="265"/>
      <c r="E85" s="265"/>
      <c r="F85" s="209"/>
      <c r="G85" s="319"/>
      <c r="H85" s="302"/>
      <c r="I85" s="485"/>
      <c r="J85" s="485"/>
      <c r="K85" s="485"/>
      <c r="L85" s="344"/>
      <c r="M85" s="84"/>
      <c r="N85" s="84"/>
      <c r="O85" s="84"/>
    </row>
    <row r="86" spans="1:15" s="85" customFormat="1" ht="34.5" hidden="1">
      <c r="A86" s="25">
        <f t="shared" si="10"/>
        <v>2.3000000000000003</v>
      </c>
      <c r="B86" s="218" t="s">
        <v>47</v>
      </c>
      <c r="C86" s="265"/>
      <c r="D86" s="265"/>
      <c r="E86" s="265"/>
      <c r="F86" s="209"/>
      <c r="G86" s="319"/>
      <c r="H86" s="302"/>
      <c r="I86" s="485"/>
      <c r="J86" s="485"/>
      <c r="K86" s="485"/>
      <c r="L86" s="344"/>
      <c r="M86" s="84"/>
      <c r="N86" s="84"/>
      <c r="O86" s="84"/>
    </row>
    <row r="87" spans="1:15" s="69" customFormat="1" ht="51.75" hidden="1">
      <c r="A87" s="35" t="s">
        <v>54</v>
      </c>
      <c r="B87" s="12" t="s">
        <v>125</v>
      </c>
      <c r="C87" s="212">
        <f t="shared" ref="C87:E87" si="11">SUM(C88:C91)</f>
        <v>0</v>
      </c>
      <c r="D87" s="212">
        <f t="shared" si="11"/>
        <v>0</v>
      </c>
      <c r="E87" s="212">
        <f t="shared" si="11"/>
        <v>0</v>
      </c>
      <c r="F87" s="212">
        <f>SUM(F88:F91)</f>
        <v>0</v>
      </c>
      <c r="G87" s="318"/>
      <c r="H87" s="262"/>
      <c r="I87" s="485"/>
      <c r="J87" s="485"/>
      <c r="K87" s="485"/>
      <c r="L87" s="345"/>
      <c r="M87" s="68"/>
      <c r="N87" s="68"/>
      <c r="O87" s="68"/>
    </row>
    <row r="88" spans="1:15" s="85" customFormat="1" ht="17.25" hidden="1">
      <c r="A88" s="57">
        <v>1</v>
      </c>
      <c r="B88" s="239" t="s">
        <v>180</v>
      </c>
      <c r="C88" s="265"/>
      <c r="D88" s="265"/>
      <c r="E88" s="265"/>
      <c r="F88" s="209"/>
      <c r="G88" s="319"/>
      <c r="H88" s="302"/>
      <c r="I88" s="485"/>
      <c r="J88" s="485"/>
      <c r="K88" s="485"/>
      <c r="L88" s="344"/>
      <c r="M88" s="84"/>
      <c r="N88" s="84"/>
      <c r="O88" s="84"/>
    </row>
    <row r="89" spans="1:15" s="85" customFormat="1" ht="17.25" hidden="1">
      <c r="A89" s="57"/>
      <c r="B89" s="239"/>
      <c r="C89" s="265"/>
      <c r="D89" s="265"/>
      <c r="E89" s="265"/>
      <c r="F89" s="209"/>
      <c r="G89" s="319"/>
      <c r="H89" s="302"/>
      <c r="I89" s="485"/>
      <c r="J89" s="485"/>
      <c r="K89" s="485"/>
      <c r="L89" s="344"/>
      <c r="M89" s="84"/>
      <c r="N89" s="84"/>
      <c r="O89" s="84"/>
    </row>
    <row r="90" spans="1:15" s="85" customFormat="1" ht="17.25" hidden="1">
      <c r="A90" s="57"/>
      <c r="B90" s="239"/>
      <c r="C90" s="265"/>
      <c r="D90" s="265"/>
      <c r="E90" s="265"/>
      <c r="F90" s="209"/>
      <c r="G90" s="319"/>
      <c r="H90" s="302"/>
      <c r="I90" s="485"/>
      <c r="J90" s="485"/>
      <c r="K90" s="485"/>
      <c r="L90" s="344"/>
      <c r="M90" s="84"/>
      <c r="N90" s="84"/>
      <c r="O90" s="84"/>
    </row>
    <row r="91" spans="1:15" s="85" customFormat="1" ht="17.25" hidden="1">
      <c r="A91" s="57"/>
      <c r="B91" s="239"/>
      <c r="C91" s="265"/>
      <c r="D91" s="265"/>
      <c r="E91" s="265"/>
      <c r="F91" s="209"/>
      <c r="G91" s="319"/>
      <c r="H91" s="302"/>
      <c r="I91" s="485"/>
      <c r="J91" s="485"/>
      <c r="K91" s="485"/>
      <c r="L91" s="344"/>
      <c r="M91" s="84"/>
      <c r="N91" s="84"/>
      <c r="O91" s="84"/>
    </row>
    <row r="92" spans="1:15" s="87" customFormat="1" ht="51.75">
      <c r="A92" s="11" t="s">
        <v>35</v>
      </c>
      <c r="B92" s="12" t="s">
        <v>36</v>
      </c>
      <c r="C92" s="212">
        <f>C12+C13-C27</f>
        <v>1182.4000000000378</v>
      </c>
      <c r="D92" s="212">
        <f>D12+D13-D27</f>
        <v>1445.300000000032</v>
      </c>
      <c r="E92" s="212">
        <f>E12+E13-E27</f>
        <v>1257.7000000000407</v>
      </c>
      <c r="F92" s="212">
        <f>F12+F13-F27</f>
        <v>10575.800000000017</v>
      </c>
      <c r="G92" s="317"/>
      <c r="H92" s="304"/>
      <c r="I92" s="485"/>
      <c r="J92" s="485"/>
      <c r="K92" s="485"/>
      <c r="L92" s="197"/>
      <c r="M92" s="86"/>
      <c r="N92" s="86"/>
      <c r="O92" s="86"/>
    </row>
    <row r="93" spans="1:15" s="69" customFormat="1" ht="17.25">
      <c r="A93" s="75"/>
      <c r="B93" s="76"/>
      <c r="C93" s="76"/>
      <c r="D93" s="76"/>
      <c r="E93" s="76"/>
      <c r="H93" s="306"/>
      <c r="I93" s="486"/>
      <c r="J93" s="486"/>
      <c r="K93" s="486"/>
      <c r="L93" s="345"/>
      <c r="M93" s="68"/>
      <c r="N93" s="68"/>
      <c r="O93" s="68"/>
    </row>
    <row r="94" spans="1:15" s="6" customFormat="1" ht="17.25" hidden="1">
      <c r="B94" s="453" t="s">
        <v>2</v>
      </c>
      <c r="C94" s="454"/>
      <c r="D94" s="454"/>
      <c r="E94" s="531" t="str">
        <f>+'Ekamut-caxs'!D74</f>
        <v>Ի. Մկրտչյան</v>
      </c>
      <c r="F94" s="531"/>
      <c r="G94" s="295"/>
      <c r="H94" s="307"/>
      <c r="I94" s="264"/>
      <c r="J94" s="264"/>
      <c r="K94" s="264"/>
      <c r="L94" s="38"/>
    </row>
    <row r="95" spans="1:15" s="2" customFormat="1" ht="17.25" hidden="1">
      <c r="A95" s="6"/>
      <c r="B95" s="41" t="s">
        <v>4</v>
      </c>
      <c r="C95" s="6"/>
      <c r="D95" s="6"/>
      <c r="E95" s="529" t="s">
        <v>90</v>
      </c>
      <c r="F95" s="529"/>
      <c r="G95" s="448"/>
      <c r="I95" s="264"/>
      <c r="J95" s="264"/>
      <c r="K95" s="264"/>
      <c r="L95" s="78"/>
    </row>
    <row r="96" spans="1:15" s="2" customFormat="1" ht="17.25" hidden="1">
      <c r="B96" s="455" t="s">
        <v>6</v>
      </c>
      <c r="C96" s="456"/>
      <c r="D96" s="456"/>
      <c r="E96" s="531" t="str">
        <f>+'Ekamut-caxs'!D76</f>
        <v>Վ. Աթաբեկյան</v>
      </c>
      <c r="F96" s="531"/>
      <c r="G96" s="296"/>
      <c r="H96" s="73"/>
      <c r="I96" s="264"/>
      <c r="J96" s="264"/>
      <c r="K96" s="264"/>
      <c r="L96" s="78"/>
    </row>
    <row r="97" spans="2:12" s="2" customFormat="1" hidden="1">
      <c r="B97" s="260"/>
      <c r="E97" s="529" t="s">
        <v>90</v>
      </c>
      <c r="F97" s="529"/>
      <c r="G97" s="448"/>
      <c r="I97" s="264"/>
      <c r="J97" s="264"/>
      <c r="K97" s="264"/>
      <c r="L97" s="78"/>
    </row>
    <row r="98" spans="2:12" s="2" customFormat="1" hidden="1">
      <c r="B98" s="260"/>
      <c r="C98" s="78" t="s">
        <v>162</v>
      </c>
      <c r="D98" s="78"/>
      <c r="E98" s="78"/>
      <c r="F98" s="70"/>
      <c r="G98" s="70"/>
      <c r="H98" s="70"/>
      <c r="I98" s="264"/>
      <c r="J98" s="264"/>
      <c r="K98" s="264"/>
      <c r="L98" s="78"/>
    </row>
    <row r="99" spans="2:12" s="449" customFormat="1" ht="113.25" customHeight="1">
      <c r="B99" s="450" t="s">
        <v>198</v>
      </c>
      <c r="C99" s="526"/>
      <c r="D99" s="526"/>
      <c r="E99" s="452" t="s">
        <v>231</v>
      </c>
      <c r="G99" s="452"/>
      <c r="H99" s="457"/>
    </row>
    <row r="100" spans="2:12" s="70" customFormat="1" ht="17.25">
      <c r="B100" s="280"/>
      <c r="H100" s="93"/>
      <c r="I100" s="68"/>
      <c r="J100" s="68"/>
      <c r="K100" s="68"/>
      <c r="L100" s="78"/>
    </row>
    <row r="101" spans="2:12" s="70" customFormat="1" ht="17.25">
      <c r="B101" s="280"/>
      <c r="H101" s="93"/>
      <c r="I101" s="68"/>
      <c r="J101" s="68"/>
      <c r="K101" s="68"/>
      <c r="L101" s="78"/>
    </row>
    <row r="102" spans="2:12" s="70" customFormat="1" ht="17.25">
      <c r="B102" s="280"/>
      <c r="H102" s="93"/>
      <c r="I102" s="65"/>
      <c r="J102" s="65"/>
      <c r="K102" s="65"/>
      <c r="L102" s="78"/>
    </row>
    <row r="103" spans="2:12" s="70" customFormat="1" ht="17.25">
      <c r="B103" s="280"/>
      <c r="H103" s="93"/>
      <c r="I103" s="65"/>
      <c r="J103" s="65"/>
      <c r="K103" s="65"/>
      <c r="L103" s="78"/>
    </row>
    <row r="104" spans="2:12" s="70" customFormat="1" ht="17.25">
      <c r="B104" s="280"/>
      <c r="H104" s="93"/>
      <c r="I104" s="65"/>
      <c r="J104" s="65"/>
      <c r="K104" s="65"/>
      <c r="L104" s="78"/>
    </row>
    <row r="105" spans="2:12" s="70" customFormat="1" ht="17.25">
      <c r="B105" s="280"/>
      <c r="H105" s="93"/>
      <c r="I105" s="6"/>
      <c r="J105" s="6"/>
      <c r="K105" s="6"/>
      <c r="L105" s="78"/>
    </row>
    <row r="106" spans="2:12" s="70" customFormat="1">
      <c r="B106" s="280"/>
      <c r="H106" s="93"/>
      <c r="I106" s="2"/>
      <c r="J106" s="2"/>
      <c r="K106" s="2"/>
      <c r="L106" s="78"/>
    </row>
    <row r="107" spans="2:12" s="70" customFormat="1">
      <c r="B107" s="280"/>
      <c r="H107" s="93"/>
      <c r="I107" s="2"/>
      <c r="J107" s="2"/>
      <c r="K107" s="2"/>
      <c r="L107" s="78"/>
    </row>
    <row r="108" spans="2:12" s="70" customFormat="1">
      <c r="B108" s="280"/>
      <c r="H108" s="93"/>
      <c r="I108" s="2"/>
      <c r="J108" s="2"/>
      <c r="K108" s="2"/>
      <c r="L108" s="78"/>
    </row>
    <row r="109" spans="2:12" s="70" customFormat="1">
      <c r="B109" s="280"/>
      <c r="H109" s="93"/>
      <c r="I109" s="2"/>
      <c r="J109" s="2"/>
      <c r="K109" s="2"/>
      <c r="L109" s="78"/>
    </row>
    <row r="110" spans="2:12" s="70" customFormat="1">
      <c r="B110" s="280"/>
      <c r="H110" s="93"/>
      <c r="I110" s="2"/>
      <c r="J110" s="2"/>
      <c r="K110" s="2"/>
      <c r="L110" s="78"/>
    </row>
    <row r="111" spans="2:12" s="70" customFormat="1" ht="17.25">
      <c r="B111" s="280"/>
      <c r="H111" s="93"/>
      <c r="I111" s="6"/>
      <c r="J111" s="6"/>
      <c r="K111" s="206"/>
      <c r="L111" s="78"/>
    </row>
    <row r="112" spans="2:12" s="70" customFormat="1">
      <c r="B112" s="280"/>
      <c r="H112" s="93"/>
      <c r="L112" s="78"/>
    </row>
    <row r="113" spans="2:12" s="70" customFormat="1">
      <c r="B113" s="280"/>
      <c r="H113" s="93"/>
      <c r="L113" s="78"/>
    </row>
    <row r="114" spans="2:12" s="70" customFormat="1">
      <c r="B114" s="280"/>
      <c r="H114" s="93"/>
      <c r="L114" s="78"/>
    </row>
    <row r="115" spans="2:12" s="70" customFormat="1">
      <c r="B115" s="280"/>
      <c r="H115" s="93"/>
      <c r="L115" s="78"/>
    </row>
    <row r="116" spans="2:12" s="70" customFormat="1">
      <c r="B116" s="280"/>
      <c r="H116" s="93"/>
      <c r="L116" s="78"/>
    </row>
    <row r="117" spans="2:12" s="70" customFormat="1">
      <c r="B117" s="280"/>
      <c r="H117" s="93"/>
      <c r="L117" s="78"/>
    </row>
    <row r="118" spans="2:12" s="70" customFormat="1">
      <c r="B118" s="280"/>
      <c r="H118" s="93"/>
      <c r="L118" s="78"/>
    </row>
    <row r="119" spans="2:12" s="70" customFormat="1">
      <c r="B119" s="280"/>
      <c r="H119" s="93"/>
      <c r="L119" s="78"/>
    </row>
    <row r="120" spans="2:12" s="70" customFormat="1">
      <c r="B120" s="280"/>
      <c r="H120" s="93"/>
      <c r="L120" s="78"/>
    </row>
    <row r="121" spans="2:12" s="70" customFormat="1">
      <c r="B121" s="280"/>
      <c r="H121" s="93"/>
      <c r="L121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6"/>
    <mergeCell ref="E94:F94"/>
    <mergeCell ref="E96:F96"/>
    <mergeCell ref="E95:F95"/>
    <mergeCell ref="A6:F6"/>
    <mergeCell ref="A8:F8"/>
    <mergeCell ref="A7:F7"/>
    <mergeCell ref="H73:H74"/>
    <mergeCell ref="C99:D99"/>
    <mergeCell ref="E3:G3"/>
    <mergeCell ref="E4:G4"/>
    <mergeCell ref="E5:G5"/>
    <mergeCell ref="E97:F97"/>
  </mergeCells>
  <pageMargins left="0.15748031496063" right="0.196850393700787" top="0.23622047244094499" bottom="0.23622047244094499" header="0.15748031496063" footer="0.196850393700787"/>
  <pageSetup paperSize="9" scale="79" orientation="portrait" r:id="rId1"/>
  <headerFooter alignWithMargins="0"/>
  <ignoredErrors>
    <ignoredError sqref="F74" unlockedFormula="1"/>
  </ignoredErrors>
  <drawing r:id="rId2"/>
  <legacyDrawing r:id="rId3"/>
  <controls>
    <mc:AlternateContent xmlns:mc="http://schemas.openxmlformats.org/markup-compatibility/2006">
      <mc:Choice Requires="x14">
        <control shapeId="5121" r:id="rId4" name="ArGrDigsig1">
          <controlPr defaultSize="0" autoLine="0" autoPict="0" r:id="rId5">
            <anchor moveWithCells="1">
              <from>
                <xdr:col>2</xdr:col>
                <xdr:colOff>0</xdr:colOff>
                <xdr:row>93</xdr:row>
                <xdr:rowOff>0</xdr:rowOff>
              </from>
              <to>
                <xdr:col>4</xdr:col>
                <xdr:colOff>9525</xdr:colOff>
                <xdr:row>98</xdr:row>
                <xdr:rowOff>1266825</xdr:rowOff>
              </to>
            </anchor>
          </controlPr>
        </control>
      </mc:Choice>
      <mc:Fallback>
        <control shapeId="512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3"/>
  <sheetViews>
    <sheetView view="pageBreakPreview" topLeftCell="A6" zoomScaleNormal="100" zoomScaleSheetLayoutView="100" workbookViewId="0">
      <selection activeCell="G31" sqref="G31:H31"/>
    </sheetView>
  </sheetViews>
  <sheetFormatPr defaultColWidth="9.140625" defaultRowHeight="13.5"/>
  <cols>
    <col min="1" max="1" width="6" style="22" customWidth="1"/>
    <col min="2" max="2" width="54.42578125" style="284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34" t="s">
        <v>51</v>
      </c>
      <c r="B1" s="534"/>
      <c r="C1" s="534"/>
      <c r="D1" s="534"/>
      <c r="E1" s="534"/>
      <c r="F1" s="534"/>
    </row>
    <row r="2" spans="1:18" s="20" customFormat="1" ht="20.25">
      <c r="A2" s="522" t="str">
        <f>+'Ekamut-caxs'!A7:D7</f>
        <v>«Երևանի Մ. Միրզոյանի անվան երաժշտական դպրոց» ՀՈԱԿ-ի</v>
      </c>
      <c r="B2" s="522"/>
      <c r="C2" s="522"/>
      <c r="D2" s="522"/>
      <c r="E2" s="522"/>
      <c r="F2" s="52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7" t="s">
        <v>242</v>
      </c>
      <c r="B3" s="537"/>
      <c r="C3" s="537"/>
      <c r="D3" s="537"/>
      <c r="E3" s="537"/>
      <c r="F3" s="537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0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8" t="s">
        <v>185</v>
      </c>
      <c r="G5" s="300"/>
      <c r="H5" s="299" t="s">
        <v>205</v>
      </c>
    </row>
    <row r="6" spans="1:18" s="20" customFormat="1" ht="17.25">
      <c r="A6" s="58" t="s">
        <v>7</v>
      </c>
      <c r="B6" s="59" t="s">
        <v>119</v>
      </c>
      <c r="C6" s="225">
        <f>SUM(C7:C15,C18:C24)</f>
        <v>175014.20000000004</v>
      </c>
      <c r="D6" s="225">
        <f>SUM(D7:D15,D18:D24)</f>
        <v>188568</v>
      </c>
      <c r="E6" s="225">
        <f>+D6-C6</f>
        <v>13553.799999999959</v>
      </c>
      <c r="F6" s="243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8" t="str">
        <f>+'Ekamut-caxs'!B11</f>
        <v>Սուբսիդիայից</v>
      </c>
      <c r="C7" s="215">
        <v>151018.5</v>
      </c>
      <c r="D7" s="216">
        <f>+'Ekamut-caxs'!D11</f>
        <v>159483.4</v>
      </c>
      <c r="E7" s="216">
        <f t="shared" ref="E7:E69" si="0">+D7-C7</f>
        <v>8464.8999999999942</v>
      </c>
      <c r="F7" s="215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>
      <c r="A8" s="57">
        <f>+'Ekamut-caxs'!A12</f>
        <v>2</v>
      </c>
      <c r="B8" s="218" t="str">
        <f>+'Ekamut-caxs'!B12</f>
        <v>Սուբսիդիա՝ ազգային, լարային և փողային նվագարանների ուսուցման գծով</v>
      </c>
      <c r="C8" s="215">
        <v>2396.6999999999998</v>
      </c>
      <c r="D8" s="216">
        <f>+'Ekamut-caxs'!D12</f>
        <v>2396.6999999999998</v>
      </c>
      <c r="E8" s="216">
        <f t="shared" si="0"/>
        <v>0</v>
      </c>
      <c r="F8" s="215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>
      <c r="A9" s="57">
        <f>+'Ekamut-caxs'!A13</f>
        <v>3</v>
      </c>
      <c r="B9" s="218" t="str">
        <f>+'Ekamut-caxs'!B13</f>
        <v>Կամավոր ատեստավորման գծով</v>
      </c>
      <c r="C9" s="215">
        <v>1353</v>
      </c>
      <c r="D9" s="216">
        <f>+'Ekamut-caxs'!D13</f>
        <v>1918.3</v>
      </c>
      <c r="E9" s="216">
        <f t="shared" si="0"/>
        <v>565.29999999999995</v>
      </c>
      <c r="F9" s="21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4</v>
      </c>
      <c r="B10" s="218" t="str">
        <f>+'Ekamut-caxs'!B14</f>
        <v xml:space="preserve">Վճարովի ծառայություններից </v>
      </c>
      <c r="C10" s="215">
        <v>13915.7</v>
      </c>
      <c r="D10" s="216">
        <f>+'Ekamut-caxs'!D14</f>
        <v>16500</v>
      </c>
      <c r="E10" s="216">
        <f t="shared" si="0"/>
        <v>2584.2999999999993</v>
      </c>
      <c r="F10" s="215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8" t="str">
        <f>+'Ekamut-caxs'!B15</f>
        <v>Սպասարկման և կոմունալ համավճարներից</v>
      </c>
      <c r="C11" s="215"/>
      <c r="D11" s="216">
        <f>+'Ekamut-caxs'!D15</f>
        <v>0</v>
      </c>
      <c r="E11" s="216">
        <f t="shared" si="0"/>
        <v>0</v>
      </c>
      <c r="F11" s="215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6</v>
      </c>
      <c r="B12" s="218" t="str">
        <f>+'Ekamut-caxs'!B16</f>
        <v>Միջոցառումների կազմակերպումից</v>
      </c>
      <c r="C12" s="215"/>
      <c r="D12" s="216">
        <f>+'Ekamut-caxs'!D16</f>
        <v>0</v>
      </c>
      <c r="E12" s="216">
        <f t="shared" si="0"/>
        <v>0</v>
      </c>
      <c r="F12" s="215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7</v>
      </c>
      <c r="B13" s="218" t="str">
        <f>+'Ekamut-caxs'!B17</f>
        <v>Ֆինանսական օգնությունից</v>
      </c>
      <c r="C13" s="215"/>
      <c r="D13" s="216">
        <f>+'Ekamut-caxs'!D17</f>
        <v>0</v>
      </c>
      <c r="E13" s="216">
        <f t="shared" si="0"/>
        <v>0</v>
      </c>
      <c r="F13" s="215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>
      <c r="A14" s="57">
        <v>5</v>
      </c>
      <c r="B14" s="218" t="str">
        <f>+'Ekamut-caxs'!B18</f>
        <v>Չփոխանակվող գործարքներից (դրամաշնորհից)</v>
      </c>
      <c r="C14" s="215">
        <v>2.1</v>
      </c>
      <c r="D14" s="216">
        <f>+'Ekamut-caxs'!D18</f>
        <v>0</v>
      </c>
      <c r="E14" s="216">
        <f t="shared" si="0"/>
        <v>-2.1</v>
      </c>
      <c r="F14" s="215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v>6</v>
      </c>
      <c r="B15" s="218" t="str">
        <f>+'Ekamut-caxs'!B19</f>
        <v xml:space="preserve">Պայմանով ստացված ակտիվներից, այդ թվում՝  </v>
      </c>
      <c r="C15" s="215">
        <f>+C16+C17</f>
        <v>6328.2</v>
      </c>
      <c r="D15" s="216">
        <f>+'Ekamut-caxs'!D19</f>
        <v>7992.5</v>
      </c>
      <c r="E15" s="216">
        <f t="shared" si="0"/>
        <v>1664.3000000000002</v>
      </c>
      <c r="F15" s="215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v>6.1</v>
      </c>
      <c r="B16" s="141" t="str">
        <f>+'Ekamut-caxs'!B20</f>
        <v xml:space="preserve">ոչ ընթացիկ </v>
      </c>
      <c r="C16" s="200">
        <v>6328.2</v>
      </c>
      <c r="D16" s="220">
        <f>+'Ekamut-caxs'!D20</f>
        <v>7992.5</v>
      </c>
      <c r="E16" s="220">
        <f t="shared" si="0"/>
        <v>1664.3000000000002</v>
      </c>
      <c r="F16" s="201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5.1999999999999993</v>
      </c>
      <c r="B17" s="141" t="str">
        <f>+'Ekamut-caxs'!B21</f>
        <v xml:space="preserve">ընթացիկ </v>
      </c>
      <c r="C17" s="200"/>
      <c r="D17" s="220">
        <f>+'Ekamut-caxs'!D21</f>
        <v>0</v>
      </c>
      <c r="E17" s="220">
        <f t="shared" si="0"/>
        <v>0</v>
      </c>
      <c r="F17" s="201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hidden="1" customHeight="1">
      <c r="A18" s="57">
        <f>+'Ekamut-caxs'!A22</f>
        <v>6</v>
      </c>
      <c r="B18" s="218" t="str">
        <f>+'Ekamut-caxs'!B22</f>
        <v>Բանկի տոկոսից</v>
      </c>
      <c r="C18" s="217"/>
      <c r="D18" s="216">
        <f>+'Ekamut-caxs'!D22</f>
        <v>0</v>
      </c>
      <c r="E18" s="216">
        <f t="shared" si="0"/>
        <v>0</v>
      </c>
      <c r="F18" s="215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7</v>
      </c>
      <c r="B19" s="218" t="s">
        <v>287</v>
      </c>
      <c r="C19" s="217"/>
      <c r="D19" s="216">
        <f>+'Komunal '!N20</f>
        <v>2.1</v>
      </c>
      <c r="E19" s="216">
        <f t="shared" si="0"/>
        <v>2.1</v>
      </c>
      <c r="F19" s="215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21" hidden="1" customHeight="1">
      <c r="A20" s="57">
        <f>+'Ekamut-caxs'!A24</f>
        <v>7</v>
      </c>
      <c r="B20" s="218" t="str">
        <f>+'Ekamut-caxs'!B24</f>
        <v xml:space="preserve">Այլ եկամուտների գծով </v>
      </c>
      <c r="C20" s="217"/>
      <c r="D20" s="216">
        <f>+'Ekamut-caxs'!D24</f>
        <v>0</v>
      </c>
      <c r="E20" s="216">
        <f t="shared" si="0"/>
        <v>0</v>
      </c>
      <c r="F20" s="215"/>
    </row>
    <row r="21" spans="1:18" s="54" customFormat="1" ht="18.75" hidden="1" customHeight="1">
      <c r="A21" s="57"/>
      <c r="B21" s="218" t="s">
        <v>290</v>
      </c>
      <c r="C21" s="217"/>
      <c r="D21" s="216"/>
      <c r="E21" s="216">
        <f t="shared" si="0"/>
        <v>0</v>
      </c>
      <c r="F21" s="215"/>
    </row>
    <row r="22" spans="1:18" s="54" customFormat="1" ht="18.75" hidden="1" customHeight="1">
      <c r="A22" s="57"/>
      <c r="B22" s="218"/>
      <c r="C22" s="217"/>
      <c r="D22" s="216"/>
      <c r="E22" s="216">
        <f t="shared" si="0"/>
        <v>0</v>
      </c>
      <c r="F22" s="215"/>
    </row>
    <row r="23" spans="1:18" s="54" customFormat="1" ht="18.75" hidden="1" customHeight="1">
      <c r="A23" s="57"/>
      <c r="B23" s="218"/>
      <c r="C23" s="217"/>
      <c r="D23" s="216"/>
      <c r="E23" s="216">
        <f t="shared" si="0"/>
        <v>0</v>
      </c>
      <c r="F23" s="215"/>
    </row>
    <row r="24" spans="1:18" s="54" customFormat="1" ht="31.5" customHeight="1">
      <c r="A24" s="57">
        <v>8</v>
      </c>
      <c r="B24" s="274" t="str">
        <f>+'Ekamut-caxs'!B25</f>
        <v>Այլ եկամուտների գծով (գործիքների վարձակալություն)</v>
      </c>
      <c r="C24" s="217"/>
      <c r="D24" s="216">
        <f>+'Ekamut-caxs'!D25</f>
        <v>275</v>
      </c>
      <c r="E24" s="216">
        <f t="shared" si="0"/>
        <v>275</v>
      </c>
      <c r="F24" s="215"/>
    </row>
    <row r="25" spans="1:18" s="20" customFormat="1" ht="29.25" customHeight="1">
      <c r="A25" s="58" t="s">
        <v>11</v>
      </c>
      <c r="B25" s="56" t="s">
        <v>120</v>
      </c>
      <c r="C25" s="422">
        <f>SUM(C26,C30:C35,C39:C65,C67:C68)</f>
        <v>175014.19999999998</v>
      </c>
      <c r="D25" s="226">
        <f>SUM(D26,D30:D35,D39:D65,D67:D68)</f>
        <v>188568.00000000003</v>
      </c>
      <c r="E25" s="226">
        <f t="shared" si="0"/>
        <v>13553.800000000047</v>
      </c>
      <c r="F25" s="243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 s="55" customFormat="1" ht="21" customHeight="1">
      <c r="A26" s="57">
        <f>+'Ekamut-caxs'!A29</f>
        <v>1</v>
      </c>
      <c r="B26" s="239" t="str">
        <f>+'Ekamut-caxs'!B29</f>
        <v>Աշխատավարձի գծով, այդ թվում՝</v>
      </c>
      <c r="C26" s="217">
        <v>163528.6</v>
      </c>
      <c r="D26" s="219">
        <f>+'Ekamut-caxs'!D29</f>
        <v>173998.1</v>
      </c>
      <c r="E26" s="219">
        <f t="shared" si="0"/>
        <v>10469.5</v>
      </c>
      <c r="F26" s="215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135" customFormat="1" ht="21" customHeight="1">
      <c r="A27" s="26">
        <f>+'Ekamut-caxs'!A30</f>
        <v>1.1000000000000001</v>
      </c>
      <c r="B27" s="141" t="str">
        <f>+'Ekamut-caxs'!B30</f>
        <v>վճարովի ծառայության գծով</v>
      </c>
      <c r="C27" s="200">
        <v>12158.9</v>
      </c>
      <c r="D27" s="220">
        <f>+'Ekamut-caxs'!D30</f>
        <v>13200</v>
      </c>
      <c r="E27" s="220">
        <f t="shared" si="0"/>
        <v>1041.1000000000004</v>
      </c>
      <c r="F27" s="201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18" s="135" customFormat="1" ht="21" customHeight="1">
      <c r="A28" s="26">
        <f>+'Ekamut-caxs'!A31</f>
        <v>1.2000000000000002</v>
      </c>
      <c r="B28" s="287" t="str">
        <f>+'Ekamut-caxs'!B31</f>
        <v>պարգևատրման գծով</v>
      </c>
      <c r="C28" s="200">
        <v>11481.2</v>
      </c>
      <c r="D28" s="220">
        <f>+Ashkhatavardz!L7</f>
        <v>1918.3</v>
      </c>
      <c r="E28" s="220">
        <f t="shared" si="0"/>
        <v>-9562.9000000000015</v>
      </c>
      <c r="F28" s="201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</row>
    <row r="29" spans="1:18" s="135" customFormat="1" ht="21" customHeight="1">
      <c r="A29" s="26">
        <f>+'Ekamut-caxs'!A32</f>
        <v>1.3000000000000003</v>
      </c>
      <c r="B29" s="287" t="str">
        <f>+'Ekamut-caxs'!B32</f>
        <v>կամավոր ատեստավորման գծով</v>
      </c>
      <c r="C29" s="200">
        <v>1353</v>
      </c>
      <c r="D29" s="220">
        <f>+'Ekamut-caxs'!D32</f>
        <v>1918.3</v>
      </c>
      <c r="E29" s="220">
        <f t="shared" si="0"/>
        <v>565.29999999999995</v>
      </c>
      <c r="F29" s="201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</row>
    <row r="30" spans="1:18" s="55" customFormat="1" ht="21" customHeight="1">
      <c r="A30" s="57">
        <f>+'Ekamut-caxs'!A33</f>
        <v>2</v>
      </c>
      <c r="B30" s="218" t="str">
        <f>+'Ekamut-caxs'!B33</f>
        <v>Ջեռուցման գծով</v>
      </c>
      <c r="C30" s="217">
        <v>1437.8</v>
      </c>
      <c r="D30" s="219">
        <f>+'Ekamut-caxs'!D33</f>
        <v>1399.1</v>
      </c>
      <c r="E30" s="219">
        <f t="shared" si="0"/>
        <v>-38.700000000000045</v>
      </c>
      <c r="F30" s="215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+'Ekamut-caxs'!A34</f>
        <v>3</v>
      </c>
      <c r="B31" s="218" t="str">
        <f>+'Ekamut-caxs'!B34</f>
        <v>Էլեկտրաէներգիայի գծով</v>
      </c>
      <c r="C31" s="217">
        <v>409.1</v>
      </c>
      <c r="D31" s="219">
        <f>+'Ekamut-caxs'!D34</f>
        <v>424.6</v>
      </c>
      <c r="E31" s="219">
        <f t="shared" si="0"/>
        <v>15.5</v>
      </c>
      <c r="F31" s="215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+'Ekamut-caxs'!A35</f>
        <v>4</v>
      </c>
      <c r="B32" s="218" t="str">
        <f>+'Ekamut-caxs'!B35</f>
        <v>Ջրմուղ-կոյուղու գծով</v>
      </c>
      <c r="C32" s="217">
        <v>58</v>
      </c>
      <c r="D32" s="219">
        <f>+'Ekamut-caxs'!D35</f>
        <v>55.6</v>
      </c>
      <c r="E32" s="219">
        <f t="shared" si="0"/>
        <v>-2.3999999999999986</v>
      </c>
      <c r="F32" s="215"/>
      <c r="G32" s="147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55" customFormat="1" ht="21" customHeight="1">
      <c r="A33" s="57">
        <f>+'Ekamut-caxs'!A36</f>
        <v>5</v>
      </c>
      <c r="B33" s="218" t="str">
        <f>+'Ekamut-caxs'!B36</f>
        <v>Աղբահանության գծով</v>
      </c>
      <c r="C33" s="217">
        <v>57.6</v>
      </c>
      <c r="D33" s="219">
        <f>+'Ekamut-caxs'!D36</f>
        <v>57.6</v>
      </c>
      <c r="E33" s="219">
        <f t="shared" si="0"/>
        <v>0</v>
      </c>
      <c r="F33" s="215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customHeight="1">
      <c r="A34" s="57">
        <f>+'Ekamut-caxs'!A37</f>
        <v>6</v>
      </c>
      <c r="B34" s="218" t="str">
        <f>+'Ekamut-caxs'!B37</f>
        <v>Ախտաբանության գծով</v>
      </c>
      <c r="C34" s="217">
        <v>55</v>
      </c>
      <c r="D34" s="219">
        <f>+'Ekamut-caxs'!D37</f>
        <v>60</v>
      </c>
      <c r="E34" s="219">
        <f t="shared" si="0"/>
        <v>5</v>
      </c>
      <c r="F34" s="215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" customHeight="1">
      <c r="A35" s="57">
        <f>+'Ekamut-caxs'!A38</f>
        <v>7</v>
      </c>
      <c r="B35" s="218" t="str">
        <f>+'Ekamut-caxs'!B38</f>
        <v>Կապի գծով, որից`</v>
      </c>
      <c r="C35" s="217">
        <f>+C36+C37+C38</f>
        <v>159.80000000000001</v>
      </c>
      <c r="D35" s="219">
        <f>+'Ekamut-caxs'!D38</f>
        <v>166</v>
      </c>
      <c r="E35" s="219">
        <f t="shared" si="0"/>
        <v>6.1999999999999886</v>
      </c>
      <c r="F35" s="215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ht="21" customHeight="1">
      <c r="A36" s="25">
        <f>+'Ekamut-caxs'!A39</f>
        <v>7.1</v>
      </c>
      <c r="B36" s="275" t="str">
        <f>+'Ekamut-caxs'!B39</f>
        <v>բաժանորդային վճար</v>
      </c>
      <c r="C36" s="200">
        <v>63.8</v>
      </c>
      <c r="D36" s="220">
        <f>+'Ekamut-caxs'!D39</f>
        <v>70</v>
      </c>
      <c r="E36" s="220">
        <f t="shared" si="0"/>
        <v>6.2000000000000028</v>
      </c>
      <c r="F36" s="201"/>
    </row>
    <row r="37" spans="1:18" ht="21" hidden="1" customHeight="1">
      <c r="A37" s="25">
        <f>+'Ekamut-caxs'!A40</f>
        <v>7.1999999999999993</v>
      </c>
      <c r="B37" s="275" t="str">
        <f>+'Ekamut-caxs'!B40</f>
        <v>րոպեավճար</v>
      </c>
      <c r="C37" s="200"/>
      <c r="D37" s="220">
        <f>+'Ekamut-caxs'!D40</f>
        <v>0</v>
      </c>
      <c r="E37" s="220">
        <f t="shared" si="0"/>
        <v>0</v>
      </c>
      <c r="F37" s="201"/>
    </row>
    <row r="38" spans="1:18" ht="21" customHeight="1">
      <c r="A38" s="25">
        <f>+'Ekamut-caxs'!A41</f>
        <v>7.2999999999999989</v>
      </c>
      <c r="B38" s="275" t="str">
        <f>+'Ekamut-caxs'!B41</f>
        <v>ինտերնետ կապ</v>
      </c>
      <c r="C38" s="200">
        <v>96</v>
      </c>
      <c r="D38" s="220">
        <f>+'Ekamut-caxs'!D41</f>
        <v>96</v>
      </c>
      <c r="E38" s="220">
        <f t="shared" si="0"/>
        <v>0</v>
      </c>
      <c r="F38" s="201"/>
    </row>
    <row r="39" spans="1:18" s="55" customFormat="1" ht="21" customHeight="1">
      <c r="A39" s="57">
        <f>+'Ekamut-caxs'!A42</f>
        <v>8</v>
      </c>
      <c r="B39" s="218" t="str">
        <f>+'Ekamut-caxs'!B42</f>
        <v>Բանկային ծառայության գծով</v>
      </c>
      <c r="C39" s="217">
        <v>12</v>
      </c>
      <c r="D39" s="219">
        <f>+'Ekamut-caxs'!D42</f>
        <v>12</v>
      </c>
      <c r="E39" s="219">
        <f t="shared" si="0"/>
        <v>0</v>
      </c>
      <c r="F39" s="215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+'Ekamut-caxs'!A43</f>
        <v>9</v>
      </c>
      <c r="B40" s="218" t="str">
        <f>+'Ekamut-caxs'!B43</f>
        <v>Տնտեսական ապրանքների գծով</v>
      </c>
      <c r="C40" s="217">
        <v>242.7</v>
      </c>
      <c r="D40" s="219">
        <f>+'Ekamut-caxs'!D43</f>
        <v>300</v>
      </c>
      <c r="E40" s="219">
        <f t="shared" si="0"/>
        <v>57.300000000000011</v>
      </c>
      <c r="F40" s="215"/>
      <c r="G40" s="6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>+'Ekamut-caxs'!A44</f>
        <v>10</v>
      </c>
      <c r="B41" s="218" t="str">
        <f>+'Ekamut-caxs'!B44</f>
        <v>Գրասենյակային ապրանքների գծով</v>
      </c>
      <c r="C41" s="217">
        <v>241.3</v>
      </c>
      <c r="D41" s="219">
        <f>+'Ekamut-caxs'!D44</f>
        <v>300</v>
      </c>
      <c r="E41" s="219">
        <f t="shared" si="0"/>
        <v>58.699999999999989</v>
      </c>
      <c r="F41" s="215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.75" customHeight="1">
      <c r="A42" s="57">
        <f>+'Ekamut-caxs'!A45</f>
        <v>11</v>
      </c>
      <c r="B42" s="218" t="str">
        <f>+'Ekamut-caxs'!B45</f>
        <v>Փոքրարժեք կամ արագամաշ առարկաների գծով</v>
      </c>
      <c r="C42" s="217">
        <v>566</v>
      </c>
      <c r="D42" s="219">
        <f>+'Ekamut-caxs'!D45</f>
        <v>250</v>
      </c>
      <c r="E42" s="219">
        <f t="shared" si="0"/>
        <v>-316</v>
      </c>
      <c r="F42" s="215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+'Ekamut-caxs'!A46</f>
        <v>12</v>
      </c>
      <c r="B43" s="218" t="str">
        <f>+'Ekamut-caxs'!B46</f>
        <v>Ուսումնական նյութերի գծով</v>
      </c>
      <c r="C43" s="217">
        <v>69</v>
      </c>
      <c r="D43" s="219">
        <f>+'Ekamut-caxs'!D46</f>
        <v>67.5</v>
      </c>
      <c r="E43" s="219">
        <f t="shared" si="0"/>
        <v>-1.5</v>
      </c>
      <c r="F43" s="215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+'Ekamut-caxs'!A47</f>
        <v>13</v>
      </c>
      <c r="B44" s="218" t="str">
        <f>+'Ekamut-caxs'!B47</f>
        <v>Դեղորայքի գծով</v>
      </c>
      <c r="C44" s="217">
        <v>25</v>
      </c>
      <c r="D44" s="219">
        <f>+'Ekamut-caxs'!D47</f>
        <v>0</v>
      </c>
      <c r="E44" s="219">
        <f t="shared" si="0"/>
        <v>-25</v>
      </c>
      <c r="F44" s="215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0.25" hidden="1" customHeight="1">
      <c r="A45" s="57">
        <f>+'Ekamut-caxs'!A48</f>
        <v>14</v>
      </c>
      <c r="B45" s="218" t="str">
        <f>+'Ekamut-caxs'!B48</f>
        <v>Բուժ.ծառայության գծով</v>
      </c>
      <c r="C45" s="217"/>
      <c r="D45" s="219">
        <f>+'Ekamut-caxs'!D48</f>
        <v>0</v>
      </c>
      <c r="E45" s="219">
        <f t="shared" si="0"/>
        <v>0</v>
      </c>
      <c r="F45" s="215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v>14</v>
      </c>
      <c r="B46" s="218" t="str">
        <f>+'Ekamut-caxs'!B49</f>
        <v>Ընթացիկ վերանորոգման գծով</v>
      </c>
      <c r="C46" s="215">
        <v>100</v>
      </c>
      <c r="D46" s="219">
        <f>+'Ekamut-caxs'!D49</f>
        <v>800</v>
      </c>
      <c r="E46" s="219">
        <f t="shared" si="0"/>
        <v>700</v>
      </c>
      <c r="F46" s="215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v>15</v>
      </c>
      <c r="B47" s="218" t="str">
        <f>+'Ekamut-caxs'!B50</f>
        <v>Ջեռուցման համակարգի սպասարկման գծով</v>
      </c>
      <c r="C47" s="215">
        <v>46</v>
      </c>
      <c r="D47" s="219">
        <f>+'Ekamut-caxs'!D50</f>
        <v>50</v>
      </c>
      <c r="E47" s="219">
        <f t="shared" si="0"/>
        <v>4</v>
      </c>
      <c r="F47" s="215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hidden="1" customHeight="1">
      <c r="A48" s="57">
        <f>+'Ekamut-caxs'!A51</f>
        <v>15</v>
      </c>
      <c r="B48" s="218" t="str">
        <f>+'Ekamut-caxs'!B51</f>
        <v>Կաթսայատան սպասարկման գծով</v>
      </c>
      <c r="C48" s="215"/>
      <c r="D48" s="219">
        <f>+'Ekamut-caxs'!D51</f>
        <v>0</v>
      </c>
      <c r="E48" s="219">
        <f t="shared" si="0"/>
        <v>0</v>
      </c>
      <c r="F48" s="215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hidden="1" customHeight="1">
      <c r="A49" s="57">
        <f>+'Ekamut-caxs'!A52</f>
        <v>16</v>
      </c>
      <c r="B49" s="218" t="str">
        <f>+'Ekamut-caxs'!B52</f>
        <v>Սպասարկման և կոմունալ համավճարների գծով</v>
      </c>
      <c r="C49" s="215"/>
      <c r="D49" s="219">
        <f>+'Ekamut-caxs'!D52</f>
        <v>0</v>
      </c>
      <c r="E49" s="219">
        <f t="shared" si="0"/>
        <v>0</v>
      </c>
      <c r="F49" s="215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customHeight="1">
      <c r="A50" s="57">
        <v>16</v>
      </c>
      <c r="B50" s="218" t="str">
        <f>+'Ekamut-caxs'!B53</f>
        <v>Գնումների համակարգողի ծառայության գծով</v>
      </c>
      <c r="C50" s="217">
        <v>105</v>
      </c>
      <c r="D50" s="219">
        <f>+'Ekamut-caxs'!D53</f>
        <v>105</v>
      </c>
      <c r="E50" s="219">
        <f t="shared" si="0"/>
        <v>0</v>
      </c>
      <c r="F50" s="215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35.25" customHeight="1">
      <c r="A51" s="57">
        <v>17</v>
      </c>
      <c r="B51" s="218" t="str">
        <f>+'Ekamut-caxs'!B54</f>
        <v>Համակարգիչների տեխնիկական սպասարկման գծով</v>
      </c>
      <c r="C51" s="217">
        <v>30</v>
      </c>
      <c r="D51" s="219">
        <f>+'Ekamut-caxs'!D54</f>
        <v>60</v>
      </c>
      <c r="E51" s="219">
        <f t="shared" si="0"/>
        <v>30</v>
      </c>
      <c r="F51" s="215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39" customHeight="1">
      <c r="A52" s="57">
        <v>18</v>
      </c>
      <c r="B52" s="218" t="str">
        <f>+'Ekamut-caxs'!B55</f>
        <v>Համակարգչային ծրագրի և կայքի սպասարկման գծով</v>
      </c>
      <c r="C52" s="215">
        <v>95</v>
      </c>
      <c r="D52" s="219">
        <f>+'Ekamut-caxs'!D55</f>
        <v>107</v>
      </c>
      <c r="E52" s="219">
        <f t="shared" si="0"/>
        <v>12</v>
      </c>
      <c r="F52" s="215"/>
      <c r="G52" s="6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3.25" customHeight="1">
      <c r="A53" s="57">
        <v>19</v>
      </c>
      <c r="B53" s="218" t="str">
        <f>+'Ekamut-caxs'!B56</f>
        <v>էլ․ստորագրության գծով</v>
      </c>
      <c r="C53" s="215">
        <v>3</v>
      </c>
      <c r="D53" s="219">
        <f>+'Ekamut-caxs'!D56</f>
        <v>3</v>
      </c>
      <c r="E53" s="219">
        <f t="shared" si="0"/>
        <v>0</v>
      </c>
      <c r="F53" s="215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+'Ekamut-caxs'!A57</f>
        <v>19</v>
      </c>
      <c r="B54" s="218" t="str">
        <f>+'Ekamut-caxs'!B57</f>
        <v>Հայտարարության գծով</v>
      </c>
      <c r="C54" s="215"/>
      <c r="D54" s="219">
        <f>+'Ekamut-caxs'!D57</f>
        <v>0</v>
      </c>
      <c r="E54" s="219">
        <f t="shared" si="0"/>
        <v>0</v>
      </c>
      <c r="F54" s="215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customHeight="1">
      <c r="A55" s="57">
        <v>20</v>
      </c>
      <c r="B55" s="218" t="str">
        <f>+'Ekamut-caxs'!B58</f>
        <v>Բաժանորդագրության գծով</v>
      </c>
      <c r="C55" s="215"/>
      <c r="D55" s="219">
        <f>+'Ekamut-caxs'!D58</f>
        <v>90</v>
      </c>
      <c r="E55" s="219">
        <f t="shared" si="0"/>
        <v>90</v>
      </c>
      <c r="F55" s="215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1" customHeight="1">
      <c r="A56" s="57">
        <v>21</v>
      </c>
      <c r="B56" s="520" t="s">
        <v>293</v>
      </c>
      <c r="C56" s="215">
        <v>210</v>
      </c>
      <c r="D56" s="219">
        <f>+'Ekamut-caxs'!D62</f>
        <v>400</v>
      </c>
      <c r="E56" s="219">
        <f t="shared" si="0"/>
        <v>190</v>
      </c>
      <c r="F56" s="215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5" customFormat="1" ht="21" customHeight="1">
      <c r="A57" s="57">
        <v>22</v>
      </c>
      <c r="B57" s="520" t="s">
        <v>294</v>
      </c>
      <c r="C57" s="215">
        <v>8</v>
      </c>
      <c r="D57" s="219">
        <f>+'Ekamut-caxs'!D63</f>
        <v>20</v>
      </c>
      <c r="E57" s="219">
        <f t="shared" si="0"/>
        <v>12</v>
      </c>
      <c r="F57" s="215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5" customFormat="1" ht="21" customHeight="1">
      <c r="A58" s="57">
        <v>23</v>
      </c>
      <c r="B58" s="520" t="s">
        <v>295</v>
      </c>
      <c r="C58" s="215">
        <v>50</v>
      </c>
      <c r="D58" s="219">
        <f>+'Ekamut-caxs'!D64</f>
        <v>0</v>
      </c>
      <c r="E58" s="219">
        <f t="shared" si="0"/>
        <v>-50</v>
      </c>
      <c r="F58" s="215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5" customFormat="1" ht="20.25" customHeight="1">
      <c r="A59" s="57">
        <v>24</v>
      </c>
      <c r="B59" s="218" t="str">
        <f>+'Ekamut-caxs'!B59</f>
        <v>Վերապատրաստման գծով</v>
      </c>
      <c r="C59" s="215"/>
      <c r="D59" s="219">
        <f>+'Ekamut-caxs'!D59</f>
        <v>150</v>
      </c>
      <c r="E59" s="219">
        <f t="shared" si="0"/>
        <v>150</v>
      </c>
      <c r="F59" s="215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0.25" customHeight="1">
      <c r="A60" s="57">
        <v>25</v>
      </c>
      <c r="B60" s="218" t="str">
        <f>+'Ekamut-caxs'!B60</f>
        <v>Միջոցառումների գծով</v>
      </c>
      <c r="C60" s="215">
        <v>275</v>
      </c>
      <c r="D60" s="219">
        <f>+'Ekamut-caxs'!D60</f>
        <v>500</v>
      </c>
      <c r="E60" s="219">
        <f t="shared" si="0"/>
        <v>225</v>
      </c>
      <c r="F60" s="215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5" customFormat="1" ht="21" customHeight="1">
      <c r="A61" s="57">
        <v>26</v>
      </c>
      <c r="B61" s="218" t="str">
        <f>+'Ekamut-caxs'!B61</f>
        <v>Տպագրական ծառայությունների գծով</v>
      </c>
      <c r="C61" s="215">
        <v>95</v>
      </c>
      <c r="D61" s="219">
        <f>+'Ekamut-caxs'!D61</f>
        <v>100</v>
      </c>
      <c r="E61" s="219">
        <f t="shared" si="0"/>
        <v>5</v>
      </c>
      <c r="F61" s="215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4" customFormat="1" ht="21" customHeight="1">
      <c r="A62" s="57">
        <v>27</v>
      </c>
      <c r="B62" s="276" t="str">
        <f>+'Ekamut-caxs'!B65</f>
        <v>Իրավաբանական ծառայություններ</v>
      </c>
      <c r="C62" s="215"/>
      <c r="D62" s="217">
        <f>+'Ekamut-caxs'!D65</f>
        <v>150</v>
      </c>
      <c r="E62" s="217">
        <f t="shared" si="0"/>
        <v>150</v>
      </c>
      <c r="F62" s="215"/>
      <c r="G62" s="307"/>
    </row>
    <row r="63" spans="1:18" s="54" customFormat="1" ht="21" hidden="1" customHeight="1">
      <c r="A63" s="57">
        <f>+'Ekamut-caxs'!A66</f>
        <v>26</v>
      </c>
      <c r="B63" s="276">
        <f>+'Ekamut-caxs'!B66</f>
        <v>0</v>
      </c>
      <c r="C63" s="215"/>
      <c r="D63" s="217">
        <f>+'Ekamut-caxs'!D66</f>
        <v>0</v>
      </c>
      <c r="E63" s="217">
        <f t="shared" si="0"/>
        <v>0</v>
      </c>
      <c r="F63" s="215"/>
    </row>
    <row r="64" spans="1:18" s="54" customFormat="1" ht="21" customHeight="1">
      <c r="A64" s="418">
        <v>28</v>
      </c>
      <c r="B64" s="245" t="str">
        <f>+'Ekamut-caxs'!B67</f>
        <v>Ներկայացուցչական ծախսեր</v>
      </c>
      <c r="C64" s="215">
        <v>157.4</v>
      </c>
      <c r="D64" s="217">
        <f>+'Ekamut-caxs'!D67</f>
        <v>300</v>
      </c>
      <c r="E64" s="217">
        <f t="shared" si="0"/>
        <v>142.6</v>
      </c>
      <c r="F64" s="215"/>
    </row>
    <row r="65" spans="1:18" s="55" customFormat="1" ht="21" customHeight="1">
      <c r="A65" s="57">
        <v>29</v>
      </c>
      <c r="B65" s="218" t="str">
        <f>+'Ekamut-caxs'!B68</f>
        <v>Հիմնական միջոցների մաշվածության գծով, որից՝</v>
      </c>
      <c r="C65" s="215">
        <v>6977.9</v>
      </c>
      <c r="D65" s="219">
        <f>+'Ekamut-caxs'!D68</f>
        <v>8642.5</v>
      </c>
      <c r="E65" s="219">
        <f t="shared" si="0"/>
        <v>1664.6000000000004</v>
      </c>
      <c r="F65" s="215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ht="20.25" customHeight="1">
      <c r="A66" s="26">
        <v>29.1</v>
      </c>
      <c r="B66" s="288" t="str">
        <f>+'Ekamut-caxs'!B69</f>
        <v>պայմանով (անհատույց) ստացված</v>
      </c>
      <c r="C66" s="201">
        <v>6328.2</v>
      </c>
      <c r="D66" s="220">
        <f>+'Ekamut-caxs'!D69</f>
        <v>7992.5</v>
      </c>
      <c r="E66" s="220">
        <f t="shared" si="0"/>
        <v>1664.3000000000002</v>
      </c>
      <c r="F66" s="201"/>
      <c r="G66" s="136"/>
    </row>
    <row r="67" spans="1:18" s="55" customFormat="1" ht="21" hidden="1" customHeight="1">
      <c r="A67" s="57">
        <f>+'Ekamut-caxs'!A70</f>
        <v>28</v>
      </c>
      <c r="B67" s="218" t="str">
        <f>+'Ekamut-caxs'!B70</f>
        <v xml:space="preserve">Չփոխհատուցվող հարկերի գծով </v>
      </c>
      <c r="C67" s="215"/>
      <c r="D67" s="219">
        <f>+'Ekamut-caxs'!D70</f>
        <v>0</v>
      </c>
      <c r="E67" s="225">
        <f t="shared" si="0"/>
        <v>0</v>
      </c>
      <c r="F67" s="215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</row>
    <row r="68" spans="1:18" s="55" customFormat="1" ht="21" hidden="1" customHeight="1">
      <c r="A68" s="57">
        <f>+'Ekamut-caxs'!A71</f>
        <v>29</v>
      </c>
      <c r="B68" s="218" t="str">
        <f>+'Ekamut-caxs'!B71</f>
        <v>Այլ ծախսերի գծով</v>
      </c>
      <c r="C68" s="215"/>
      <c r="D68" s="219">
        <f>+'Ekamut-caxs'!D71</f>
        <v>0</v>
      </c>
      <c r="E68" s="216">
        <f t="shared" si="0"/>
        <v>0</v>
      </c>
      <c r="F68" s="215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</row>
    <row r="69" spans="1:18" s="31" customFormat="1" ht="17.25">
      <c r="A69" s="24"/>
      <c r="B69" s="289" t="s">
        <v>76</v>
      </c>
      <c r="C69" s="243">
        <f>C6-C25</f>
        <v>0</v>
      </c>
      <c r="D69" s="225">
        <f>D6-D25</f>
        <v>0</v>
      </c>
      <c r="E69" s="216">
        <f t="shared" si="0"/>
        <v>0</v>
      </c>
      <c r="F69" s="243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</row>
    <row r="70" spans="1:18" s="31" customFormat="1" ht="45" customHeight="1">
      <c r="A70" s="32"/>
      <c r="B70" s="290"/>
      <c r="C70" s="33"/>
      <c r="D70" s="33"/>
      <c r="E70" s="33"/>
      <c r="F70" s="33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</row>
    <row r="71" spans="1:18" ht="24.75" customHeight="1">
      <c r="B71" s="291" t="s">
        <v>2</v>
      </c>
      <c r="C71" s="22"/>
      <c r="D71" s="536" t="str">
        <f>+'Ekamut-caxs'!D74</f>
        <v>Ի. Մկրտչյան</v>
      </c>
      <c r="E71" s="536"/>
      <c r="F71" s="103"/>
    </row>
    <row r="72" spans="1:18" ht="9.75" customHeight="1">
      <c r="B72" s="292"/>
      <c r="D72" s="535" t="s">
        <v>5</v>
      </c>
      <c r="E72" s="535"/>
      <c r="F72" s="237"/>
    </row>
    <row r="73" spans="1:18" ht="24.75" customHeight="1">
      <c r="B73" s="291" t="s">
        <v>6</v>
      </c>
      <c r="C73" s="22"/>
      <c r="D73" s="536" t="str">
        <f>+'Ekamut-caxs'!D76</f>
        <v>Վ. Աթաբեկյան</v>
      </c>
      <c r="E73" s="536"/>
      <c r="F73" s="103"/>
    </row>
    <row r="74" spans="1:18" ht="11.25" customHeight="1">
      <c r="D74" s="535" t="s">
        <v>5</v>
      </c>
      <c r="E74" s="535"/>
      <c r="F74" s="237"/>
    </row>
    <row r="75" spans="1:18" s="17" customFormat="1">
      <c r="A75" s="22"/>
      <c r="B75" s="286" t="s">
        <v>1</v>
      </c>
      <c r="C75" s="18"/>
      <c r="D75" s="18"/>
      <c r="E75" s="18"/>
      <c r="F75" s="18"/>
    </row>
    <row r="76" spans="1:18" s="17" customFormat="1">
      <c r="A76" s="96"/>
      <c r="B76" s="21"/>
    </row>
    <row r="77" spans="1:18" s="17" customFormat="1">
      <c r="A77" s="96"/>
      <c r="B77" s="21"/>
    </row>
    <row r="78" spans="1:18" s="17" customFormat="1">
      <c r="A78" s="96"/>
      <c r="B78" s="21"/>
    </row>
    <row r="79" spans="1:18" s="17" customFormat="1">
      <c r="A79" s="96"/>
      <c r="B79" s="21"/>
    </row>
    <row r="80" spans="1:18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  <row r="88" spans="1:2" s="17" customFormat="1">
      <c r="A88" s="96"/>
      <c r="B88" s="21"/>
    </row>
    <row r="89" spans="1:2" s="17" customFormat="1">
      <c r="A89" s="96"/>
      <c r="B89" s="21"/>
    </row>
    <row r="90" spans="1:2" s="17" customFormat="1">
      <c r="A90" s="96"/>
      <c r="B90" s="21"/>
    </row>
    <row r="91" spans="1:2" s="17" customFormat="1">
      <c r="A91" s="96"/>
      <c r="B91" s="21"/>
    </row>
    <row r="92" spans="1:2" s="17" customFormat="1">
      <c r="A92" s="96"/>
      <c r="B92" s="21"/>
    </row>
    <row r="93" spans="1:2" s="17" customFormat="1">
      <c r="A93" s="96"/>
      <c r="B93" s="21"/>
    </row>
  </sheetData>
  <sheetProtection algorithmName="SHA-512" hashValue="C5hlbOWXuWMV1r5dIJdoKxrS4plWiyYlzlk7+EW2IY08RJchd360aZEQM28XWOAt4JNs5t6ZUSeXKle1h7f3Yw==" saltValue="HWEpCeFdigmz+BF1v4eGY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4:E74"/>
    <mergeCell ref="D71:E71"/>
    <mergeCell ref="D72:E72"/>
    <mergeCell ref="D73:E73"/>
    <mergeCell ref="A3:F3"/>
  </mergeCells>
  <pageMargins left="0.25" right="0.24" top="0.23622047244094499" bottom="0.23622047244094499" header="0.196850393700787" footer="0.196850393700787"/>
  <pageSetup paperSize="9" scale="6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2"/>
  <sheetViews>
    <sheetView view="pageBreakPreview" zoomScaleNormal="100" zoomScaleSheetLayoutView="100" workbookViewId="0">
      <selection activeCell="G31" sqref="G31:H31"/>
    </sheetView>
  </sheetViews>
  <sheetFormatPr defaultColWidth="9.140625" defaultRowHeight="13.5"/>
  <cols>
    <col min="1" max="1" width="4.85546875" style="18" customWidth="1"/>
    <col min="2" max="2" width="59.42578125" style="284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34" t="s">
        <v>77</v>
      </c>
      <c r="B1" s="534"/>
      <c r="C1" s="534"/>
      <c r="D1" s="534"/>
      <c r="E1" s="534"/>
      <c r="F1" s="534"/>
    </row>
    <row r="2" spans="1:20" s="20" customFormat="1" ht="20.25">
      <c r="A2" s="522" t="str">
        <f>+'Ekamut-caxs'!A7:D7</f>
        <v>«Երևանի Մ. Միրզոյանի անվան երաժշտական դպրոց» ՀՈԱԿ-ի</v>
      </c>
      <c r="B2" s="522"/>
      <c r="C2" s="522"/>
      <c r="D2" s="522"/>
      <c r="E2" s="522"/>
      <c r="F2" s="522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7" t="s">
        <v>243</v>
      </c>
      <c r="B3" s="537"/>
      <c r="C3" s="537"/>
      <c r="D3" s="537"/>
      <c r="E3" s="537"/>
      <c r="F3" s="537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2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8" t="str">
        <f>+'Ekamutneri hamematakan'!F5</f>
        <v>Ծանոթություն նախատեսվող ցուցանիշների վերաբերյալ</v>
      </c>
      <c r="G5" s="17"/>
      <c r="H5" s="299" t="s">
        <v>205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2">
        <v>6798.7</v>
      </c>
      <c r="D6" s="212">
        <f>+C85</f>
        <v>10616.200000000041</v>
      </c>
      <c r="E6" s="212">
        <f>D6-C6</f>
        <v>3817.5000000000409</v>
      </c>
      <c r="F6" s="202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2">
        <f>SUM(C8:C19)</f>
        <v>173097.50000000003</v>
      </c>
      <c r="D7" s="212">
        <f>SUM(D8:D19)</f>
        <v>180573.4</v>
      </c>
      <c r="E7" s="212">
        <f>D7-C7</f>
        <v>7475.8999999999651</v>
      </c>
      <c r="F7" s="202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4" t="str">
        <f>+'Dramakan hosqer'!B14</f>
        <v>Սուբսիդիայից</v>
      </c>
      <c r="C8" s="209">
        <v>154219.1</v>
      </c>
      <c r="D8" s="209">
        <f>+'Dramakan hosqer'!F14</f>
        <v>159483.4</v>
      </c>
      <c r="E8" s="209">
        <f>+D8-C8</f>
        <v>5264.2999999999884</v>
      </c>
      <c r="F8" s="209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>
      <c r="A9" s="57">
        <f>+'Dramakan hosqer'!A15</f>
        <v>2</v>
      </c>
      <c r="B9" s="274" t="str">
        <f>+'Dramakan hosqer'!B15</f>
        <v>Սուբսիդիա՝ ազգային, լարային և փողային նվագարանների ուսուցման գծով</v>
      </c>
      <c r="C9" s="209">
        <v>2396.6999999999998</v>
      </c>
      <c r="D9" s="209">
        <f>+'Dramakan hosqer'!F15</f>
        <v>2396.6999999999998</v>
      </c>
      <c r="E9" s="209">
        <f t="shared" ref="E9:E19" si="0">+D9-C9</f>
        <v>0</v>
      </c>
      <c r="F9" s="209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>
      <c r="A10" s="57">
        <f>+'Dramakan hosqer'!A16</f>
        <v>3</v>
      </c>
      <c r="B10" s="274" t="str">
        <f>+'Dramakan hosqer'!B16</f>
        <v>Կամավոր ատեստավորման գծով</v>
      </c>
      <c r="C10" s="209">
        <v>1353</v>
      </c>
      <c r="D10" s="209">
        <f>+'Dramakan hosqer'!F16</f>
        <v>1918.3</v>
      </c>
      <c r="E10" s="209">
        <f t="shared" si="0"/>
        <v>565.29999999999995</v>
      </c>
      <c r="F10" s="209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4</v>
      </c>
      <c r="B11" s="274" t="str">
        <f>+'Dramakan hosqer'!B17</f>
        <v xml:space="preserve">Վճարովի ծառայություններից </v>
      </c>
      <c r="C11" s="209">
        <v>13915.7</v>
      </c>
      <c r="D11" s="209">
        <f>+'Dramakan hosqer'!F17</f>
        <v>16500</v>
      </c>
      <c r="E11" s="209">
        <f t="shared" si="0"/>
        <v>2584.2999999999993</v>
      </c>
      <c r="F11" s="209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4" t="str">
        <f>+'Dramakan hosqer'!B18</f>
        <v>Սպասարկման և կոմունալ համավճարներից</v>
      </c>
      <c r="C12" s="209"/>
      <c r="D12" s="209">
        <f>+'Dramakan hosqer'!F18</f>
        <v>0</v>
      </c>
      <c r="E12" s="209">
        <f t="shared" si="0"/>
        <v>0</v>
      </c>
      <c r="F12" s="209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4" t="str">
        <f>+'Dramakan hosqer'!B19</f>
        <v>Միջոցառումների կազմակերպումից</v>
      </c>
      <c r="C13" s="209"/>
      <c r="D13" s="209">
        <f>+'Dramakan hosqer'!F19</f>
        <v>0</v>
      </c>
      <c r="E13" s="209">
        <f t="shared" si="0"/>
        <v>0</v>
      </c>
      <c r="F13" s="209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4" t="str">
        <f>+'Dramakan hosqer'!B20</f>
        <v>Ֆինանսական օգնությունից</v>
      </c>
      <c r="C14" s="209"/>
      <c r="D14" s="209">
        <f>+'Dramakan hosqer'!F20</f>
        <v>0</v>
      </c>
      <c r="E14" s="209">
        <f t="shared" si="0"/>
        <v>0</v>
      </c>
      <c r="F14" s="209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4" t="str">
        <f>+'Dramakan hosqer'!B21</f>
        <v>Չփոխանակվող գործարքներից (դրամաշնորհից)</v>
      </c>
      <c r="C15" s="209"/>
      <c r="D15" s="209">
        <f>+'Dramakan hosqer'!F21</f>
        <v>0</v>
      </c>
      <c r="E15" s="209">
        <f t="shared" si="0"/>
        <v>0</v>
      </c>
      <c r="F15" s="209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9</v>
      </c>
      <c r="B16" s="274" t="str">
        <f>+'Dramakan hosqer'!B22</f>
        <v>Դեբիտորական պարտքերից</v>
      </c>
      <c r="C16" s="209"/>
      <c r="D16" s="209">
        <f>+'Dramakan hosqer'!F22</f>
        <v>0</v>
      </c>
      <c r="E16" s="209">
        <f t="shared" si="0"/>
        <v>0</v>
      </c>
      <c r="F16" s="209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 hidden="1">
      <c r="A17" s="57">
        <f>+'Dramakan hosqer'!A23</f>
        <v>10</v>
      </c>
      <c r="B17" s="274" t="str">
        <f>+'Dramakan hosqer'!B23</f>
        <v>Բանկի տոկոսից</v>
      </c>
      <c r="C17" s="209"/>
      <c r="D17" s="209">
        <f>+'Dramakan hosqer'!F23</f>
        <v>0</v>
      </c>
      <c r="E17" s="209">
        <f t="shared" si="0"/>
        <v>0</v>
      </c>
      <c r="F17" s="209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>
      <c r="A18" s="57">
        <f>+'Dramakan hosqer'!A24</f>
        <v>11</v>
      </c>
      <c r="B18" s="276" t="str">
        <f>+'Dramakan hosqer'!B24</f>
        <v xml:space="preserve">Այլ մուտքեր </v>
      </c>
      <c r="C18" s="209">
        <v>1213</v>
      </c>
      <c r="D18" s="209">
        <f>+'Dramakan hosqer'!F24</f>
        <v>0</v>
      </c>
      <c r="E18" s="209">
        <f t="shared" si="0"/>
        <v>-1213</v>
      </c>
      <c r="F18" s="209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34.5">
      <c r="A19" s="57">
        <f>+'Dramakan hosqer'!A26</f>
        <v>5</v>
      </c>
      <c r="B19" s="276" t="str">
        <f>+'Dramakan hosqer'!B26</f>
        <v>Այլ եկամուտների գծով (գործիքների վարձակալություն)</v>
      </c>
      <c r="C19" s="209">
        <v>0</v>
      </c>
      <c r="D19" s="209">
        <f>+'Dramakan hosqer'!F26</f>
        <v>275</v>
      </c>
      <c r="E19" s="209">
        <f t="shared" si="0"/>
        <v>275</v>
      </c>
      <c r="F19" s="209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0" t="s">
        <v>31</v>
      </c>
      <c r="B20" s="331" t="s">
        <v>79</v>
      </c>
      <c r="C20" s="202">
        <f>+C21+C67+C80</f>
        <v>169280</v>
      </c>
      <c r="D20" s="202">
        <f>+D21+D67+D80</f>
        <v>180613.80000000002</v>
      </c>
      <c r="E20" s="202">
        <f>+E21+E67+E80</f>
        <v>11892.899999999998</v>
      </c>
      <c r="F20" s="202"/>
      <c r="G20" s="269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2">
        <f>SUM(C22,C26:C31,C35:C61,C65:C66)</f>
        <v>168067</v>
      </c>
      <c r="D21" s="212">
        <f>SUM(D22,D26:D31,D35:D61,D65:D66)</f>
        <v>180363.80000000002</v>
      </c>
      <c r="E21" s="212">
        <f>SUM(E22,E25:E30,E34:E61,E65:E66)</f>
        <v>12855.899999999998</v>
      </c>
      <c r="F21" s="202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hosqer'!A29</f>
        <v>1</v>
      </c>
      <c r="B22" s="239" t="str">
        <f>+'Dramakan hosqer'!B29</f>
        <v>Աշխատավարձի գծով, այդ թվում՝</v>
      </c>
      <c r="C22" s="209">
        <v>163528.6</v>
      </c>
      <c r="D22" s="209">
        <f>+'Dramakan hosqer'!F29</f>
        <v>173998.1</v>
      </c>
      <c r="E22" s="209">
        <f>+D22-C22</f>
        <v>10469.5</v>
      </c>
      <c r="F22" s="209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hosqer'!A30</f>
        <v>1.1000000000000001</v>
      </c>
      <c r="B23" s="275" t="str">
        <f>+'Dramakan hosqer'!B30</f>
        <v>վճարովի ծառայության գծով</v>
      </c>
      <c r="C23" s="203">
        <v>12158.9</v>
      </c>
      <c r="D23" s="203">
        <f>+'Dramakan hosqer'!F30</f>
        <v>13200</v>
      </c>
      <c r="E23" s="203">
        <f t="shared" ref="E23:E63" si="1">+D23-C23</f>
        <v>1041.1000000000004</v>
      </c>
      <c r="F23" s="203"/>
    </row>
    <row r="24" spans="1:20">
      <c r="A24" s="25">
        <f>+'Dramakan hosqer'!A31</f>
        <v>1.2000000000000002</v>
      </c>
      <c r="B24" s="277" t="str">
        <f>+'Dramakan hosqer'!B31</f>
        <v>պարգևատրման գծով</v>
      </c>
      <c r="C24" s="203">
        <v>11481.2</v>
      </c>
      <c r="D24" s="203">
        <f>+'Dramakan hosqer'!F31</f>
        <v>4250</v>
      </c>
      <c r="E24" s="203">
        <f t="shared" si="1"/>
        <v>-7231.2000000000007</v>
      </c>
      <c r="F24" s="203"/>
    </row>
    <row r="25" spans="1:20" s="55" customFormat="1" ht="17.25">
      <c r="A25" s="57">
        <f>+'Dramakan hosqer'!A32</f>
        <v>1.3000000000000003</v>
      </c>
      <c r="B25" s="275" t="str">
        <f>+'Dramakan hosqer'!B32</f>
        <v>կամավոր ատեստավորման գծով</v>
      </c>
      <c r="C25" s="209">
        <v>1353</v>
      </c>
      <c r="D25" s="209">
        <f>+'Dramakan hosqer'!F32</f>
        <v>1918.3</v>
      </c>
      <c r="E25" s="209">
        <f t="shared" si="1"/>
        <v>565.29999999999995</v>
      </c>
      <c r="F25" s="209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hosqer'!A33</f>
        <v>2</v>
      </c>
      <c r="B26" s="218" t="str">
        <f>+'Dramakan hosqer'!B33</f>
        <v>Ջեռուցման գծով</v>
      </c>
      <c r="C26" s="209">
        <v>1465.6</v>
      </c>
      <c r="D26" s="209">
        <f>+'Dramakan hosqer'!F33</f>
        <v>1399.1</v>
      </c>
      <c r="E26" s="209">
        <f t="shared" si="1"/>
        <v>-66.5</v>
      </c>
      <c r="F26" s="209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hosqer'!A34</f>
        <v>3</v>
      </c>
      <c r="B27" s="218" t="str">
        <f>+'Dramakan hosqer'!B34</f>
        <v>Էլեկտրաէներգիայի գծով</v>
      </c>
      <c r="C27" s="209">
        <v>413.3</v>
      </c>
      <c r="D27" s="209">
        <f>+'Dramakan hosqer'!F34</f>
        <v>424.6</v>
      </c>
      <c r="E27" s="209">
        <f t="shared" si="1"/>
        <v>11.300000000000011</v>
      </c>
      <c r="F27" s="209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hosqer'!A35</f>
        <v>4</v>
      </c>
      <c r="B28" s="218" t="str">
        <f>+'Dramakan hosqer'!B35</f>
        <v>Ջրմուղ-կոյուղու գծով</v>
      </c>
      <c r="C28" s="209">
        <v>56.7</v>
      </c>
      <c r="D28" s="209">
        <f>+'Dramakan hosqer'!F35</f>
        <v>53.5</v>
      </c>
      <c r="E28" s="209">
        <f t="shared" si="1"/>
        <v>-3.2000000000000028</v>
      </c>
      <c r="F28" s="209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hosqer'!A36</f>
        <v>5</v>
      </c>
      <c r="B29" s="218" t="str">
        <f>+'Dramakan hosqer'!B36</f>
        <v>Աղբահանության գծով</v>
      </c>
      <c r="C29" s="209">
        <v>57.6</v>
      </c>
      <c r="D29" s="209">
        <f>+'Dramakan hosqer'!F36</f>
        <v>57.6</v>
      </c>
      <c r="E29" s="209">
        <f t="shared" si="1"/>
        <v>0</v>
      </c>
      <c r="F29" s="209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hosqer'!A37</f>
        <v>6</v>
      </c>
      <c r="B30" s="218" t="str">
        <f>+'Dramakan hosqer'!B37</f>
        <v>Ախտաբանության գծով</v>
      </c>
      <c r="C30" s="209">
        <v>55</v>
      </c>
      <c r="D30" s="209">
        <f>+'Dramakan hosqer'!F37</f>
        <v>60</v>
      </c>
      <c r="E30" s="209">
        <f t="shared" si="1"/>
        <v>5</v>
      </c>
      <c r="F30" s="209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hosqer'!A38</f>
        <v>7</v>
      </c>
      <c r="B31" s="218" t="str">
        <f>+'Dramakan hosqer'!B38</f>
        <v>Կապի գծով, որից`</v>
      </c>
      <c r="C31" s="210">
        <f>+C32+C33+C34</f>
        <v>159.80000000000001</v>
      </c>
      <c r="D31" s="210">
        <f>+'Dramakan hosqer'!F38</f>
        <v>166</v>
      </c>
      <c r="E31" s="210">
        <f t="shared" si="1"/>
        <v>6.1999999999999886</v>
      </c>
      <c r="F31" s="209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hosqer'!A39</f>
        <v>7.1</v>
      </c>
      <c r="B32" s="275" t="str">
        <f>+'Dramakan hosqer'!B39</f>
        <v>բաժանորդային վճար</v>
      </c>
      <c r="C32" s="203">
        <v>63.8</v>
      </c>
      <c r="D32" s="203">
        <f>+'Dramakan hosqer'!F39</f>
        <v>70</v>
      </c>
      <c r="E32" s="203">
        <f t="shared" si="1"/>
        <v>6.2000000000000028</v>
      </c>
      <c r="F32" s="203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hidden="1">
      <c r="A33" s="25">
        <f>+'Dramakan hosqer'!A40</f>
        <v>7.1999999999999993</v>
      </c>
      <c r="B33" s="275" t="str">
        <f>+'Dramakan hosqer'!B40</f>
        <v>րոպեավճար</v>
      </c>
      <c r="C33" s="203"/>
      <c r="D33" s="203">
        <f>+'Dramakan hosqer'!F40</f>
        <v>0</v>
      </c>
      <c r="E33" s="203">
        <f t="shared" si="1"/>
        <v>0</v>
      </c>
      <c r="F33" s="203"/>
      <c r="I33" s="116"/>
    </row>
    <row r="34" spans="1:20">
      <c r="A34" s="25">
        <f>+'Dramakan hosqer'!A41</f>
        <v>7.2999999999999989</v>
      </c>
      <c r="B34" s="275" t="str">
        <f>+'Dramakan hosqer'!B41</f>
        <v>ինտերնետ կապ</v>
      </c>
      <c r="C34" s="203">
        <v>96</v>
      </c>
      <c r="D34" s="203">
        <f>+'Dramakan hosqer'!F41</f>
        <v>96</v>
      </c>
      <c r="E34" s="203">
        <f t="shared" si="1"/>
        <v>0</v>
      </c>
      <c r="F34" s="203"/>
      <c r="I34" s="116"/>
    </row>
    <row r="35" spans="1:20" s="55" customFormat="1" ht="17.25">
      <c r="A35" s="57">
        <f>+'Dramakan hosqer'!A42</f>
        <v>8</v>
      </c>
      <c r="B35" s="218" t="str">
        <f>+'Dramakan hosqer'!B42</f>
        <v>Բանկային ծառայության գծով</v>
      </c>
      <c r="C35" s="209">
        <v>12</v>
      </c>
      <c r="D35" s="209">
        <f>+'Dramakan hosqer'!F42</f>
        <v>12</v>
      </c>
      <c r="E35" s="209">
        <f t="shared" si="1"/>
        <v>0</v>
      </c>
      <c r="F35" s="209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hosqer'!A43</f>
        <v>9</v>
      </c>
      <c r="B36" s="218" t="str">
        <f>+'Dramakan hosqer'!B43</f>
        <v>Տնտեսական ապրանքների գծով</v>
      </c>
      <c r="C36" s="209">
        <v>242.7</v>
      </c>
      <c r="D36" s="209">
        <f>+'Dramakan hosqer'!F43</f>
        <v>300</v>
      </c>
      <c r="E36" s="209">
        <f t="shared" si="1"/>
        <v>57.300000000000011</v>
      </c>
      <c r="F36" s="209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hosqer'!A44</f>
        <v>10</v>
      </c>
      <c r="B37" s="218" t="str">
        <f>+'Dramakan hosqer'!B44</f>
        <v>Գրասենյակային ապրանքների գծով</v>
      </c>
      <c r="C37" s="209">
        <v>241.3</v>
      </c>
      <c r="D37" s="209">
        <f>+'Dramakan hosqer'!F44</f>
        <v>300</v>
      </c>
      <c r="E37" s="209">
        <f t="shared" si="1"/>
        <v>58.699999999999989</v>
      </c>
      <c r="F37" s="209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hosqer'!A45</f>
        <v>11</v>
      </c>
      <c r="B38" s="218" t="str">
        <f>+'Dramakan hosqer'!B45</f>
        <v>Փոքրարժեք կամ արագամաշ առարկաների գծով</v>
      </c>
      <c r="C38" s="209">
        <v>566</v>
      </c>
      <c r="D38" s="209">
        <f>+'Dramakan hosqer'!F45</f>
        <v>250</v>
      </c>
      <c r="E38" s="209">
        <f t="shared" si="1"/>
        <v>-316</v>
      </c>
      <c r="F38" s="209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f>+'Dramakan hosqer'!A46</f>
        <v>12</v>
      </c>
      <c r="B39" s="218" t="str">
        <f>+'Dramakan hosqer'!B46</f>
        <v>Ուսումնական նյութերի գծով</v>
      </c>
      <c r="C39" s="209">
        <v>69</v>
      </c>
      <c r="D39" s="209">
        <f>+'Dramakan hosqer'!F46</f>
        <v>67.5</v>
      </c>
      <c r="E39" s="209">
        <f t="shared" si="1"/>
        <v>-1.5</v>
      </c>
      <c r="F39" s="209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f>+'Dramakan hosqer'!A47</f>
        <v>13</v>
      </c>
      <c r="B40" s="218" t="str">
        <f>+'Dramakan hosqer'!B47</f>
        <v>Դեղորայքի գծով</v>
      </c>
      <c r="C40" s="209">
        <v>25</v>
      </c>
      <c r="D40" s="209">
        <f>+'Dramakan hosqer'!F47</f>
        <v>0</v>
      </c>
      <c r="E40" s="209">
        <f t="shared" si="1"/>
        <v>-25</v>
      </c>
      <c r="F40" s="209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hosqer'!A48</f>
        <v>14</v>
      </c>
      <c r="B41" s="218" t="str">
        <f>+'Dramakan hosqer'!B48</f>
        <v>Բուժ.ծառայության գծով</v>
      </c>
      <c r="C41" s="209"/>
      <c r="D41" s="209">
        <f>+'Dramakan hosqer'!F48</f>
        <v>0</v>
      </c>
      <c r="E41" s="209">
        <f t="shared" si="1"/>
        <v>0</v>
      </c>
      <c r="F41" s="209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v>14</v>
      </c>
      <c r="B42" s="218" t="str">
        <f>+'Dramakan hosqer'!B49</f>
        <v>Ընթացիկ վերանորոգման գծով</v>
      </c>
      <c r="C42" s="209">
        <v>100</v>
      </c>
      <c r="D42" s="209">
        <f>+'Dramakan hosqer'!F49</f>
        <v>800</v>
      </c>
      <c r="E42" s="209">
        <f t="shared" si="1"/>
        <v>700</v>
      </c>
      <c r="F42" s="209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v>15</v>
      </c>
      <c r="B43" s="218" t="str">
        <f>+'Dramakan hosqer'!B50</f>
        <v>Ջեռուցման համակարգի սպասարկման գծով</v>
      </c>
      <c r="C43" s="209">
        <v>46</v>
      </c>
      <c r="D43" s="209">
        <f>+'Dramakan hosqer'!F50</f>
        <v>50</v>
      </c>
      <c r="E43" s="209">
        <f t="shared" si="1"/>
        <v>4</v>
      </c>
      <c r="F43" s="209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hosqer'!A51</f>
        <v>15</v>
      </c>
      <c r="B44" s="218" t="str">
        <f>+'Dramakan hosqer'!B51</f>
        <v>Կաթսայատան սպասարկման գծով</v>
      </c>
      <c r="C44" s="209">
        <v>0</v>
      </c>
      <c r="D44" s="209">
        <f>+'Dramakan hosqer'!F51</f>
        <v>0</v>
      </c>
      <c r="E44" s="209">
        <f t="shared" si="1"/>
        <v>0</v>
      </c>
      <c r="F44" s="209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hosqer'!A52</f>
        <v>16</v>
      </c>
      <c r="B45" s="218" t="str">
        <f>+'Dramakan hosqer'!B52</f>
        <v>Սպասարկման և կոմունալ համավճարների գծով</v>
      </c>
      <c r="C45" s="209"/>
      <c r="D45" s="209">
        <f>+'Dramakan hosqer'!F52</f>
        <v>0</v>
      </c>
      <c r="E45" s="209">
        <f t="shared" si="1"/>
        <v>0</v>
      </c>
      <c r="F45" s="209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v>16</v>
      </c>
      <c r="B46" s="218" t="str">
        <f>+'Dramakan hosqer'!B53</f>
        <v>Գնումների համակարգողի ծառայության գծով</v>
      </c>
      <c r="C46" s="209">
        <v>105</v>
      </c>
      <c r="D46" s="209">
        <f>+'Dramakan hosqer'!F53</f>
        <v>105</v>
      </c>
      <c r="E46" s="209">
        <f t="shared" si="1"/>
        <v>0</v>
      </c>
      <c r="F46" s="209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v>17</v>
      </c>
      <c r="B47" s="218" t="str">
        <f>+'Dramakan hosqer'!B54</f>
        <v>Համակարգիչների տեխնիկական սպասարկման գծով</v>
      </c>
      <c r="C47" s="209">
        <v>30</v>
      </c>
      <c r="D47" s="209">
        <f>+'Dramakan hosqer'!F54</f>
        <v>60</v>
      </c>
      <c r="E47" s="209">
        <f t="shared" si="1"/>
        <v>30</v>
      </c>
      <c r="F47" s="209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v>18</v>
      </c>
      <c r="B48" s="218" t="str">
        <f>+'Dramakan hosqer'!B55</f>
        <v>Համակարգչային ծրագրի և կայքի սպասարկման գծով</v>
      </c>
      <c r="C48" s="209">
        <v>95</v>
      </c>
      <c r="D48" s="209">
        <f>+'Dramakan hosqer'!F55</f>
        <v>107</v>
      </c>
      <c r="E48" s="209">
        <f t="shared" si="1"/>
        <v>12</v>
      </c>
      <c r="F48" s="209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v>19</v>
      </c>
      <c r="B49" s="218" t="str">
        <f>+'Dramakan hosqer'!B56</f>
        <v>էլ․ստորագրության գծով</v>
      </c>
      <c r="C49" s="209">
        <v>3</v>
      </c>
      <c r="D49" s="209">
        <f>+'Dramakan hosqer'!F56</f>
        <v>3</v>
      </c>
      <c r="E49" s="209">
        <f t="shared" si="1"/>
        <v>0</v>
      </c>
      <c r="F49" s="209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hosqer'!A57</f>
        <v>19</v>
      </c>
      <c r="B50" s="218" t="str">
        <f>+'Dramakan hosqer'!B57</f>
        <v>Հայտարարության գծով</v>
      </c>
      <c r="C50" s="209"/>
      <c r="D50" s="209">
        <f>+'Dramakan hosqer'!F57</f>
        <v>0</v>
      </c>
      <c r="E50" s="209">
        <f t="shared" si="1"/>
        <v>0</v>
      </c>
      <c r="F50" s="209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>
      <c r="A51" s="57">
        <v>20</v>
      </c>
      <c r="B51" s="218" t="str">
        <f>+'Dramakan hosqer'!B58</f>
        <v>Բաժանորդագրության գծով</v>
      </c>
      <c r="C51" s="209">
        <v>0</v>
      </c>
      <c r="D51" s="209">
        <f>+'Dramakan hosqer'!F58</f>
        <v>90</v>
      </c>
      <c r="E51" s="209">
        <f t="shared" si="1"/>
        <v>90</v>
      </c>
      <c r="F51" s="209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>
      <c r="A52" s="57">
        <v>21</v>
      </c>
      <c r="B52" s="218" t="str">
        <f>+'Dramakan hosqer'!B59</f>
        <v>Վերապատրաստման գծով</v>
      </c>
      <c r="C52" s="209">
        <v>0</v>
      </c>
      <c r="D52" s="209">
        <f>+'Dramakan hosqer'!F59</f>
        <v>150</v>
      </c>
      <c r="E52" s="209">
        <f t="shared" si="1"/>
        <v>150</v>
      </c>
      <c r="F52" s="209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v>22</v>
      </c>
      <c r="B53" s="218" t="str">
        <f>+'Dramakan hosqer'!B60</f>
        <v>Միջոցառումների գծով</v>
      </c>
      <c r="C53" s="209">
        <v>275</v>
      </c>
      <c r="D53" s="209">
        <f>+'Dramakan hosqer'!F60</f>
        <v>500</v>
      </c>
      <c r="E53" s="209">
        <f t="shared" si="1"/>
        <v>225</v>
      </c>
      <c r="F53" s="209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>
      <c r="A54" s="57">
        <v>23</v>
      </c>
      <c r="B54" s="218" t="str">
        <f>+'Dramakan hosqer'!B61</f>
        <v>Տպագրական ծառայությունների գծով</v>
      </c>
      <c r="C54" s="209">
        <v>95</v>
      </c>
      <c r="D54" s="209">
        <f>+'Dramakan hosqer'!F61</f>
        <v>100</v>
      </c>
      <c r="E54" s="209">
        <f t="shared" si="1"/>
        <v>5</v>
      </c>
      <c r="F54" s="209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>
      <c r="A55" s="57">
        <v>24</v>
      </c>
      <c r="B55" s="276" t="str">
        <f>+'Dramakan hosqer'!B62</f>
        <v>Իրավաբանական ծառայություններ</v>
      </c>
      <c r="C55" s="209">
        <v>0</v>
      </c>
      <c r="D55" s="209">
        <f>+'Dramakan hosqer'!F62</f>
        <v>150</v>
      </c>
      <c r="E55" s="209">
        <f t="shared" si="1"/>
        <v>150</v>
      </c>
      <c r="F55" s="209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 hidden="1">
      <c r="A56" s="57">
        <f>+'Dramakan hosqer'!A66</f>
        <v>24</v>
      </c>
      <c r="B56" s="276">
        <f>+'Dramakan hosqer'!B66</f>
        <v>0</v>
      </c>
      <c r="C56" s="209"/>
      <c r="D56" s="209">
        <f>+'Dramakan hosqer'!F66</f>
        <v>0</v>
      </c>
      <c r="E56" s="209">
        <f t="shared" si="1"/>
        <v>0</v>
      </c>
      <c r="F56" s="209"/>
      <c r="G56" s="267" t="s">
        <v>195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4" customFormat="1" ht="17.25">
      <c r="A57" s="57">
        <v>25</v>
      </c>
      <c r="B57" s="520" t="s">
        <v>293</v>
      </c>
      <c r="C57" s="209">
        <v>210</v>
      </c>
      <c r="D57" s="209">
        <f>+'Dramakan hosqer'!F63</f>
        <v>400</v>
      </c>
      <c r="E57" s="209">
        <f t="shared" si="1"/>
        <v>190</v>
      </c>
      <c r="F57" s="209"/>
      <c r="G57" s="269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4" customFormat="1" ht="17.25">
      <c r="A58" s="57">
        <v>26</v>
      </c>
      <c r="B58" s="520" t="s">
        <v>294</v>
      </c>
      <c r="C58" s="209">
        <v>8</v>
      </c>
      <c r="D58" s="209">
        <f>+'Dramakan hosqer'!F64</f>
        <v>20</v>
      </c>
      <c r="E58" s="209">
        <f t="shared" si="1"/>
        <v>12</v>
      </c>
      <c r="F58" s="209"/>
      <c r="G58" s="269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4" customFormat="1" ht="17.25">
      <c r="A59" s="57">
        <v>27</v>
      </c>
      <c r="B59" s="520" t="s">
        <v>295</v>
      </c>
      <c r="C59" s="209">
        <v>50</v>
      </c>
      <c r="D59" s="209">
        <f>+'Dramakan hosqer'!F65</f>
        <v>0</v>
      </c>
      <c r="E59" s="209">
        <f t="shared" si="1"/>
        <v>-50</v>
      </c>
      <c r="F59" s="209"/>
      <c r="G59" s="269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>
      <c r="A60" s="57">
        <v>28</v>
      </c>
      <c r="B60" s="218" t="str">
        <f>+'Dramakan hosqer'!B67</f>
        <v>Ներկայացուցչական ծախսեր</v>
      </c>
      <c r="C60" s="209">
        <v>157.4</v>
      </c>
      <c r="D60" s="209">
        <f>+'Dramakan hosqer'!F67</f>
        <v>300</v>
      </c>
      <c r="E60" s="209">
        <f t="shared" si="1"/>
        <v>142.6</v>
      </c>
      <c r="F60" s="209"/>
      <c r="G60" s="269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 hidden="1">
      <c r="A61" s="57">
        <f>+'Dramakan hosqer'!A68</f>
        <v>27</v>
      </c>
      <c r="B61" s="218" t="str">
        <f>+'Dramakan hosqer'!B68</f>
        <v>Հարկային պարտավորությունների գծով, այդ թվում՝</v>
      </c>
      <c r="C61" s="209">
        <f>+C62+C63+C64</f>
        <v>0</v>
      </c>
      <c r="D61" s="210">
        <f>SUM(D62:D64)</f>
        <v>0</v>
      </c>
      <c r="E61" s="209">
        <f t="shared" si="1"/>
        <v>0</v>
      </c>
      <c r="F61" s="209"/>
      <c r="G61" s="269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135" customFormat="1" hidden="1">
      <c r="A62" s="13">
        <f>+'Dramakan hosqer'!A69</f>
        <v>27.1</v>
      </c>
      <c r="B62" s="283" t="str">
        <f>+'Dramakan hosqer'!B69</f>
        <v>շահութահարկի գծով</v>
      </c>
      <c r="C62" s="203"/>
      <c r="D62" s="203">
        <f>+'Dramakan hosqer'!F69</f>
        <v>0</v>
      </c>
      <c r="E62" s="203">
        <f t="shared" si="1"/>
        <v>0</v>
      </c>
      <c r="F62" s="203"/>
      <c r="G62" s="139"/>
      <c r="H62" s="137"/>
      <c r="I62" s="137"/>
      <c r="J62" s="137"/>
      <c r="K62" s="137"/>
      <c r="L62" s="137"/>
      <c r="M62" s="137"/>
      <c r="N62" s="140"/>
      <c r="O62" s="140"/>
      <c r="P62" s="140"/>
      <c r="Q62" s="140"/>
      <c r="R62" s="140"/>
      <c r="S62" s="140"/>
      <c r="T62" s="140"/>
    </row>
    <row r="63" spans="1:20" s="135" customFormat="1" hidden="1">
      <c r="A63" s="13">
        <f>+'Dramakan hosqer'!A70</f>
        <v>27.200000000000003</v>
      </c>
      <c r="B63" s="283" t="str">
        <f>+'Dramakan hosqer'!B70</f>
        <v>ԱԱՀ-ի գծով</v>
      </c>
      <c r="C63" s="203"/>
      <c r="D63" s="203">
        <f>+'Dramakan hosqer'!F70</f>
        <v>0</v>
      </c>
      <c r="E63" s="203">
        <f t="shared" si="1"/>
        <v>0</v>
      </c>
      <c r="F63" s="203"/>
      <c r="G63" s="139"/>
      <c r="H63" s="137"/>
      <c r="I63" s="137"/>
      <c r="J63" s="137"/>
      <c r="K63" s="137"/>
      <c r="L63" s="137"/>
      <c r="M63" s="137"/>
      <c r="N63" s="140"/>
      <c r="O63" s="140"/>
      <c r="P63" s="140"/>
      <c r="Q63" s="140"/>
      <c r="R63" s="140"/>
      <c r="S63" s="140"/>
      <c r="T63" s="140"/>
    </row>
    <row r="64" spans="1:20" s="135" customFormat="1" hidden="1">
      <c r="A64" s="13">
        <f>+'Dramakan hosqer'!A71</f>
        <v>27.300000000000004</v>
      </c>
      <c r="B64" s="283" t="str">
        <f>+'Dramakan hosqer'!B71</f>
        <v xml:space="preserve">չփոխհատուցվող հարկերի գծով </v>
      </c>
      <c r="C64" s="203"/>
      <c r="D64" s="203">
        <f>+'Dramakan hosqer'!F71</f>
        <v>0</v>
      </c>
      <c r="E64" s="203">
        <f t="shared" ref="E64" si="2">+D64-C64</f>
        <v>0</v>
      </c>
      <c r="F64" s="203"/>
      <c r="G64" s="139"/>
      <c r="H64" s="137"/>
      <c r="I64" s="137"/>
      <c r="J64" s="137"/>
      <c r="K64" s="137"/>
      <c r="L64" s="137"/>
      <c r="M64" s="137"/>
      <c r="N64" s="140"/>
      <c r="O64" s="140"/>
      <c r="P64" s="140"/>
      <c r="Q64" s="140"/>
      <c r="R64" s="140"/>
      <c r="S64" s="140"/>
      <c r="T64" s="140"/>
    </row>
    <row r="65" spans="1:20" s="55" customFormat="1" ht="17.25">
      <c r="A65" s="424">
        <v>29</v>
      </c>
      <c r="B65" s="425" t="str">
        <f>+'Dramakan hosqer'!B72</f>
        <v>Կրեդիտորական պարտքի մարման գծով</v>
      </c>
      <c r="C65" s="426">
        <v>0</v>
      </c>
      <c r="D65" s="426">
        <f>+'Dramakan hosqer'!F72</f>
        <v>440.39999999999964</v>
      </c>
      <c r="E65" s="426">
        <f t="shared" ref="E65:E66" si="3">+D65-C65</f>
        <v>440.39999999999964</v>
      </c>
      <c r="F65" s="209"/>
      <c r="G65" s="95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424">
        <f>+'Dramakan hosqer'!A73</f>
        <v>28</v>
      </c>
      <c r="B66" s="425" t="str">
        <f>+'Dramakan hosqer'!B73</f>
        <v>Այլ արտահոսքերի գծով</v>
      </c>
      <c r="C66" s="426"/>
      <c r="D66" s="426">
        <f>+'Dramakan hosqer'!F73</f>
        <v>0</v>
      </c>
      <c r="E66" s="426">
        <f t="shared" si="3"/>
        <v>0</v>
      </c>
      <c r="F66" s="209"/>
      <c r="G66" s="95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>
      <c r="A67" s="138" t="s">
        <v>53</v>
      </c>
      <c r="B67" s="12" t="s">
        <v>56</v>
      </c>
      <c r="C67" s="212">
        <f>+C68+C76</f>
        <v>1213</v>
      </c>
      <c r="D67" s="212">
        <f>+D68+D76</f>
        <v>250</v>
      </c>
      <c r="E67" s="212">
        <f t="shared" ref="E67" si="4">D67-C67</f>
        <v>-963</v>
      </c>
      <c r="F67" s="202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427">
        <f>+'Dramakan hosqer'!A75</f>
        <v>1</v>
      </c>
      <c r="B68" s="12" t="str">
        <f>+'Dramakan hosqer'!B75</f>
        <v>Հիմնական միջոցների ձեռքբերում, այդ թվում՝</v>
      </c>
      <c r="C68" s="212">
        <f>SUM(C69:C75)</f>
        <v>1213</v>
      </c>
      <c r="D68" s="212">
        <f>SUM(D69:D75)</f>
        <v>250</v>
      </c>
      <c r="E68" s="212">
        <f>+D68-C68</f>
        <v>-963</v>
      </c>
      <c r="F68" s="209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>
      <c r="A69" s="62">
        <f>+'Dramakan hosqer'!A76</f>
        <v>1.1000000000000001</v>
      </c>
      <c r="B69" s="213" t="str">
        <f>+'Dramakan hosqer'!B76</f>
        <v>գրասենյակային և տնտեսական գույք</v>
      </c>
      <c r="C69" s="209">
        <v>900</v>
      </c>
      <c r="D69" s="210">
        <f>+'Dramakan hosqer'!F76</f>
        <v>250</v>
      </c>
      <c r="E69" s="210">
        <f t="shared" ref="E69:E79" si="5">+D69-C69</f>
        <v>-650</v>
      </c>
      <c r="F69" s="209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>
      <c r="A70" s="62">
        <f>+'Dramakan hosqer'!A77</f>
        <v>1.2000000000000002</v>
      </c>
      <c r="B70" s="213" t="str">
        <f>+'Dramakan hosqer'!B77</f>
        <v>համակարգչային սարքավորումներ / տեխնիկա</v>
      </c>
      <c r="C70" s="209">
        <v>313</v>
      </c>
      <c r="D70" s="210">
        <f>+'Dramakan hosqer'!F77</f>
        <v>0</v>
      </c>
      <c r="E70" s="210">
        <f t="shared" si="5"/>
        <v>-313</v>
      </c>
      <c r="F70" s="209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5" customFormat="1" ht="17.25" hidden="1">
      <c r="A71" s="62">
        <f>+'Dramakan hosqer'!A78</f>
        <v>1.3000000000000003</v>
      </c>
      <c r="B71" s="213" t="str">
        <f>+'Dramakan hosqer'!B78</f>
        <v>մեքենաներ և սարքավորումներ</v>
      </c>
      <c r="C71" s="209"/>
      <c r="D71" s="210">
        <f>+'Dramakan hosqer'!F78</f>
        <v>0</v>
      </c>
      <c r="E71" s="210">
        <f t="shared" si="5"/>
        <v>0</v>
      </c>
      <c r="F71" s="209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hosqer'!A79</f>
        <v>1.4000000000000004</v>
      </c>
      <c r="B72" s="213" t="str">
        <f>+'Dramakan hosqer'!B79</f>
        <v>երաժշտական գործիքներ</v>
      </c>
      <c r="C72" s="209"/>
      <c r="D72" s="210">
        <f>+'Dramakan hosqer'!F79</f>
        <v>0</v>
      </c>
      <c r="E72" s="210">
        <f t="shared" si="5"/>
        <v>0</v>
      </c>
      <c r="F72" s="209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17.25" hidden="1">
      <c r="A73" s="62">
        <f>+'Dramakan hosqer'!A80</f>
        <v>1.5000000000000004</v>
      </c>
      <c r="B73" s="213" t="str">
        <f>+'Dramakan hosqer'!B80</f>
        <v>սպորտային գույք</v>
      </c>
      <c r="C73" s="209"/>
      <c r="D73" s="210">
        <f>+'Dramakan hosqer'!F80</f>
        <v>0</v>
      </c>
      <c r="E73" s="210">
        <f t="shared" si="5"/>
        <v>0</v>
      </c>
      <c r="F73" s="209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4" customFormat="1" ht="17.25" hidden="1">
      <c r="A74" s="62">
        <f>+'Dramakan hosqer'!A81</f>
        <v>1.6000000000000005</v>
      </c>
      <c r="B74" s="214" t="str">
        <f>+'Dramakan hosqer'!B81</f>
        <v>գրականություն</v>
      </c>
      <c r="C74" s="209"/>
      <c r="D74" s="209">
        <f>+'Dramakan hosqer'!F81</f>
        <v>0</v>
      </c>
      <c r="E74" s="209">
        <f t="shared" si="5"/>
        <v>0</v>
      </c>
      <c r="F74" s="209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4" customFormat="1" ht="17.25" hidden="1">
      <c r="A75" s="62">
        <f>+'Dramakan hosqer'!A82</f>
        <v>1.7000000000000006</v>
      </c>
      <c r="B75" s="214">
        <f>+'Dramakan hosqer'!B82</f>
        <v>0</v>
      </c>
      <c r="C75" s="209"/>
      <c r="D75" s="209">
        <f>+'Dramakan hosqer'!F82</f>
        <v>0</v>
      </c>
      <c r="E75" s="209">
        <f t="shared" si="5"/>
        <v>0</v>
      </c>
      <c r="F75" s="209"/>
      <c r="G75" s="54" t="s">
        <v>270</v>
      </c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429" customFormat="1" ht="34.5" hidden="1">
      <c r="A76" s="427">
        <f>+'Dramakan hosqer'!A83</f>
        <v>2</v>
      </c>
      <c r="B76" s="12" t="str">
        <f>+'Dramakan hosqer'!B83</f>
        <v>Հիմնական միջոցների հիմնական վերանորոգում, 
այդ թվում՝</v>
      </c>
      <c r="C76" s="212">
        <f>SUM(C77:C79)</f>
        <v>0</v>
      </c>
      <c r="D76" s="212">
        <f>SUM(D77:D79)</f>
        <v>0</v>
      </c>
      <c r="E76" s="202">
        <f t="shared" si="5"/>
        <v>0</v>
      </c>
      <c r="F76" s="202"/>
      <c r="G76" s="428"/>
      <c r="H76" s="90"/>
      <c r="I76" s="90"/>
      <c r="J76" s="90"/>
      <c r="K76" s="90"/>
      <c r="L76" s="90"/>
      <c r="M76" s="90"/>
      <c r="N76" s="88"/>
      <c r="O76" s="88"/>
      <c r="P76" s="88"/>
      <c r="Q76" s="88"/>
      <c r="R76" s="88"/>
      <c r="S76" s="88"/>
      <c r="T76" s="88"/>
    </row>
    <row r="77" spans="1:20" s="83" customFormat="1" ht="17.25" hidden="1">
      <c r="A77" s="62">
        <f>+'Dramakan hosqer'!A84</f>
        <v>2.1</v>
      </c>
      <c r="B77" s="213" t="str">
        <f>+'Dramakan hosqer'!B84</f>
        <v>ամրացված գույքի (շենք)</v>
      </c>
      <c r="C77" s="209"/>
      <c r="D77" s="210">
        <f>+'Dramakan hosqer'!F84</f>
        <v>0</v>
      </c>
      <c r="E77" s="210">
        <f t="shared" si="5"/>
        <v>0</v>
      </c>
      <c r="F77" s="209"/>
      <c r="G77" s="143"/>
      <c r="H77" s="94"/>
      <c r="I77" s="89"/>
      <c r="J77" s="89"/>
      <c r="K77" s="89"/>
      <c r="L77" s="89"/>
      <c r="M77" s="89"/>
      <c r="N77" s="89"/>
      <c r="O77" s="82"/>
      <c r="P77" s="82"/>
      <c r="Q77" s="82"/>
    </row>
    <row r="78" spans="1:20" s="55" customFormat="1" ht="17.25" hidden="1">
      <c r="A78" s="62">
        <f>+'Dramakan hosqer'!A85</f>
        <v>2.2000000000000002</v>
      </c>
      <c r="B78" s="213" t="str">
        <f>+'Dramakan hosqer'!B85</f>
        <v>հիմնական միջոցի</v>
      </c>
      <c r="C78" s="209"/>
      <c r="D78" s="210">
        <f>+'Dramakan hosqer'!F85</f>
        <v>0</v>
      </c>
      <c r="E78" s="210">
        <f t="shared" si="5"/>
        <v>0</v>
      </c>
      <c r="F78" s="209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hosqer'!A86</f>
        <v>2.3000000000000003</v>
      </c>
      <c r="B79" s="213" t="str">
        <f>+'Dramakan hosqer'!B86</f>
        <v>նախագծանախահաշվային փաստաթղթերի գծով</v>
      </c>
      <c r="C79" s="209"/>
      <c r="D79" s="210">
        <f>+'Dramakan hosqer'!F86</f>
        <v>0</v>
      </c>
      <c r="E79" s="210">
        <f t="shared" si="5"/>
        <v>0</v>
      </c>
      <c r="F79" s="209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34.5" hidden="1">
      <c r="A80" s="138" t="s">
        <v>54</v>
      </c>
      <c r="B80" s="12" t="s">
        <v>125</v>
      </c>
      <c r="C80" s="212">
        <f>SUM(C81:C84)</f>
        <v>0</v>
      </c>
      <c r="D80" s="212">
        <f>SUM(D81:D84)</f>
        <v>0</v>
      </c>
      <c r="E80" s="212">
        <f t="shared" ref="E80:E85" si="6">D80-C80</f>
        <v>0</v>
      </c>
      <c r="F80" s="202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55" customFormat="1" ht="17.25" hidden="1">
      <c r="A81" s="62">
        <f>+'Dramakan hosqer'!A88</f>
        <v>1</v>
      </c>
      <c r="B81" s="245" t="str">
        <f>+'Dramakan hosqer'!B88</f>
        <v>Աշխատավարձի գծով</v>
      </c>
      <c r="C81" s="209"/>
      <c r="D81" s="209">
        <f>+'Dramakan hosqer'!F88</f>
        <v>0</v>
      </c>
      <c r="E81" s="209">
        <f>D81-C81</f>
        <v>0</v>
      </c>
      <c r="F81" s="209"/>
      <c r="G81" s="91"/>
      <c r="H81" s="100"/>
      <c r="I81" s="100"/>
      <c r="J81" s="100"/>
      <c r="K81" s="100"/>
      <c r="L81" s="100"/>
      <c r="M81" s="100"/>
      <c r="N81" s="107"/>
      <c r="O81" s="107"/>
      <c r="P81" s="107"/>
      <c r="Q81" s="107"/>
      <c r="R81" s="107"/>
      <c r="S81" s="107"/>
      <c r="T81" s="107"/>
    </row>
    <row r="82" spans="1:20" s="55" customFormat="1" ht="17.25" hidden="1">
      <c r="A82" s="62">
        <f>+'Dramakan hosqer'!A89</f>
        <v>0</v>
      </c>
      <c r="B82" s="279">
        <f>+'Dramakan hosqer'!B89</f>
        <v>0</v>
      </c>
      <c r="C82" s="209"/>
      <c r="D82" s="209">
        <f>+'Dramakan hosqer'!F89</f>
        <v>0</v>
      </c>
      <c r="E82" s="209">
        <f t="shared" ref="E82:E84" si="7">D82-C82</f>
        <v>0</v>
      </c>
      <c r="F82" s="209"/>
      <c r="G82" s="91"/>
      <c r="H82" s="100"/>
      <c r="I82" s="100"/>
      <c r="J82" s="100"/>
      <c r="K82" s="100"/>
      <c r="L82" s="100"/>
      <c r="M82" s="100"/>
      <c r="N82" s="107"/>
      <c r="O82" s="107"/>
      <c r="P82" s="107"/>
      <c r="Q82" s="107"/>
      <c r="R82" s="107"/>
      <c r="S82" s="107"/>
      <c r="T82" s="107"/>
    </row>
    <row r="83" spans="1:20" s="55" customFormat="1" ht="17.25" hidden="1">
      <c r="A83" s="62">
        <f>+'Dramakan hosqer'!A90</f>
        <v>0</v>
      </c>
      <c r="B83" s="279">
        <f>+'Dramakan hosqer'!B90</f>
        <v>0</v>
      </c>
      <c r="C83" s="209"/>
      <c r="D83" s="209">
        <f>+'Dramakan hosqer'!F90</f>
        <v>0</v>
      </c>
      <c r="E83" s="209">
        <f t="shared" si="7"/>
        <v>0</v>
      </c>
      <c r="F83" s="209"/>
      <c r="G83" s="91"/>
      <c r="H83" s="100"/>
      <c r="I83" s="100"/>
      <c r="J83" s="100"/>
      <c r="K83" s="100"/>
      <c r="L83" s="100"/>
      <c r="M83" s="100"/>
      <c r="N83" s="107"/>
      <c r="O83" s="107"/>
      <c r="P83" s="107"/>
      <c r="Q83" s="107"/>
      <c r="R83" s="107"/>
      <c r="S83" s="107"/>
      <c r="T83" s="107"/>
    </row>
    <row r="84" spans="1:20" s="268" customFormat="1" ht="17.25" hidden="1">
      <c r="A84" s="62">
        <f>+'Dramakan hosqer'!A91</f>
        <v>0</v>
      </c>
      <c r="B84" s="276">
        <f>+'Dramakan hosqer'!B91</f>
        <v>0</v>
      </c>
      <c r="C84" s="209"/>
      <c r="D84" s="209">
        <f>+'Dramakan hosqer'!F91</f>
        <v>0</v>
      </c>
      <c r="E84" s="209">
        <f t="shared" si="7"/>
        <v>0</v>
      </c>
      <c r="F84" s="209"/>
      <c r="G84" s="91"/>
      <c r="H84" s="90"/>
      <c r="I84" s="90"/>
      <c r="J84" s="90"/>
      <c r="K84" s="90"/>
      <c r="L84" s="90"/>
      <c r="M84" s="90"/>
      <c r="N84" s="88"/>
      <c r="O84" s="88"/>
      <c r="P84" s="88"/>
      <c r="Q84" s="88"/>
      <c r="R84" s="88"/>
      <c r="S84" s="88"/>
      <c r="T84" s="88"/>
    </row>
    <row r="85" spans="1:20" s="34" customFormat="1" ht="34.5">
      <c r="A85" s="11" t="s">
        <v>35</v>
      </c>
      <c r="B85" s="12" t="s">
        <v>36</v>
      </c>
      <c r="C85" s="212">
        <f>C6+C7-C20</f>
        <v>10616.200000000041</v>
      </c>
      <c r="D85" s="212">
        <f>D6+D7-D20</f>
        <v>10575.800000000017</v>
      </c>
      <c r="E85" s="212">
        <f t="shared" si="6"/>
        <v>-40.400000000023283</v>
      </c>
      <c r="F85" s="202"/>
      <c r="G85" s="115"/>
      <c r="H85" s="103"/>
      <c r="I85" s="103"/>
      <c r="J85" s="103"/>
      <c r="K85" s="103"/>
      <c r="L85" s="103"/>
      <c r="M85" s="103"/>
      <c r="N85" s="109"/>
      <c r="O85" s="109"/>
      <c r="P85" s="109"/>
      <c r="Q85" s="109"/>
      <c r="R85" s="109"/>
      <c r="S85" s="109"/>
      <c r="T85" s="109"/>
    </row>
    <row r="86" spans="1:20" s="20" customFormat="1" ht="17.25">
      <c r="A86" s="18"/>
      <c r="B86" s="284"/>
      <c r="C86" s="18"/>
      <c r="D86" s="18"/>
      <c r="E86" s="18"/>
      <c r="F86" s="18"/>
      <c r="G86" s="112"/>
      <c r="H86" s="97"/>
      <c r="I86" s="97"/>
      <c r="J86" s="97"/>
      <c r="K86" s="97"/>
      <c r="L86" s="97"/>
      <c r="M86" s="97"/>
      <c r="N86" s="105"/>
      <c r="O86" s="105"/>
      <c r="P86" s="105"/>
      <c r="Q86" s="105"/>
      <c r="R86" s="105"/>
      <c r="S86" s="105"/>
      <c r="T86" s="105"/>
    </row>
    <row r="87" spans="1:20" s="20" customFormat="1" ht="17.25">
      <c r="B87" s="16" t="s">
        <v>2</v>
      </c>
      <c r="C87" s="18"/>
      <c r="D87" s="539" t="str">
        <f>+'Ekamut-caxs'!D74</f>
        <v>Ի. Մկրտչյան</v>
      </c>
      <c r="E87" s="536"/>
      <c r="F87" s="103"/>
      <c r="G87" s="112"/>
      <c r="H87" s="97"/>
      <c r="I87" s="97"/>
      <c r="J87" s="97"/>
      <c r="K87" s="97"/>
      <c r="L87" s="97"/>
      <c r="M87" s="97"/>
      <c r="N87" s="105"/>
      <c r="O87" s="105"/>
      <c r="P87" s="105"/>
      <c r="Q87" s="105"/>
      <c r="R87" s="105"/>
      <c r="S87" s="105"/>
      <c r="T87" s="105"/>
    </row>
    <row r="88" spans="1:20" ht="17.25">
      <c r="A88" s="20"/>
      <c r="B88" s="244" t="s">
        <v>4</v>
      </c>
      <c r="C88" s="20"/>
      <c r="D88" s="538" t="s">
        <v>90</v>
      </c>
      <c r="E88" s="538"/>
      <c r="F88" s="240"/>
    </row>
    <row r="89" spans="1:20" s="17" customFormat="1" ht="17.25">
      <c r="A89" s="18"/>
      <c r="B89" s="285" t="s">
        <v>6</v>
      </c>
      <c r="C89" s="18"/>
      <c r="D89" s="536" t="str">
        <f>+'Ekamut-caxs'!D76</f>
        <v>Վ. Աթաբեկյան</v>
      </c>
      <c r="E89" s="536"/>
      <c r="F89" s="103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A90" s="18"/>
      <c r="B90" s="284"/>
      <c r="C90" s="18"/>
      <c r="D90" s="538" t="s">
        <v>90</v>
      </c>
      <c r="E90" s="538"/>
      <c r="F90" s="240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A91" s="18"/>
      <c r="B91" s="286" t="s">
        <v>1</v>
      </c>
      <c r="C91" s="18"/>
      <c r="D91" s="18"/>
      <c r="E91" s="18"/>
      <c r="F91" s="18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  <row r="120" spans="2:20" s="17" customFormat="1">
      <c r="B120" s="21"/>
      <c r="G120" s="110"/>
      <c r="H120" s="96"/>
      <c r="I120" s="96"/>
      <c r="J120" s="96"/>
      <c r="K120" s="96"/>
      <c r="L120" s="96"/>
      <c r="M120" s="96"/>
      <c r="N120" s="104"/>
      <c r="O120" s="104"/>
      <c r="P120" s="104"/>
      <c r="Q120" s="104"/>
      <c r="R120" s="104"/>
      <c r="S120" s="104"/>
      <c r="T120" s="104"/>
    </row>
    <row r="121" spans="2:20" s="17" customFormat="1">
      <c r="B121" s="21"/>
      <c r="G121" s="110"/>
      <c r="H121" s="96"/>
      <c r="I121" s="96"/>
      <c r="J121" s="96"/>
      <c r="K121" s="96"/>
      <c r="L121" s="96"/>
      <c r="M121" s="96"/>
      <c r="N121" s="104"/>
      <c r="O121" s="104"/>
      <c r="P121" s="104"/>
      <c r="Q121" s="104"/>
      <c r="R121" s="104"/>
      <c r="S121" s="104"/>
      <c r="T121" s="104"/>
    </row>
    <row r="122" spans="2:20" s="17" customFormat="1">
      <c r="B122" s="21"/>
      <c r="G122" s="110"/>
      <c r="H122" s="96"/>
      <c r="I122" s="96"/>
      <c r="J122" s="96"/>
      <c r="K122" s="96"/>
      <c r="L122" s="96"/>
      <c r="M122" s="96"/>
      <c r="N122" s="104"/>
      <c r="O122" s="104"/>
      <c r="P122" s="104"/>
      <c r="Q122" s="104"/>
      <c r="R122" s="104"/>
      <c r="S122" s="104"/>
      <c r="T122" s="104"/>
    </row>
  </sheetData>
  <sheetProtection algorithmName="SHA-512" hashValue="bNoRnfBOJWSTA6hgXiQPYldEp9vUrQiAGuL6YwFzwzofWHgPgdrBKpR5krjBJveHlMeFStQRGX/poPyknkzL2w==" saltValue="9vXM27LDUQ2YLR7QxfO7k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90:E90"/>
    <mergeCell ref="D87:E87"/>
    <mergeCell ref="D88:E88"/>
    <mergeCell ref="D89:E89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" zoomScaleNormal="100" zoomScaleSheetLayoutView="100" workbookViewId="0">
      <selection activeCell="G31" sqref="G31:H31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7" width="11.140625" style="17" customWidth="1"/>
    <col min="8" max="22" width="9.140625" style="17"/>
    <col min="23" max="16384" width="9.140625" style="1"/>
  </cols>
  <sheetData>
    <row r="1" spans="1:22" s="151" customFormat="1" ht="22.5" customHeight="1">
      <c r="A1" s="546" t="s">
        <v>65</v>
      </c>
      <c r="B1" s="546"/>
      <c r="C1" s="546"/>
      <c r="D1" s="546"/>
      <c r="E1" s="546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47" t="str">
        <f>+'Ekamut-caxs'!A7:D7</f>
        <v>«Երևանի Մ. Միրզոյանի անվան երաժշտական դպրոց» ՀՈԱԿ-ի</v>
      </c>
      <c r="B2" s="548"/>
      <c r="C2" s="548"/>
      <c r="D2" s="548"/>
      <c r="E2" s="54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49" t="s">
        <v>128</v>
      </c>
      <c r="B3" s="549"/>
      <c r="C3" s="549"/>
      <c r="D3" s="549"/>
      <c r="E3" s="54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50" t="s">
        <v>230</v>
      </c>
      <c r="B4" s="550"/>
      <c r="C4" s="550"/>
      <c r="D4" s="550"/>
      <c r="E4" s="550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41" t="s">
        <v>133</v>
      </c>
      <c r="B7" s="542"/>
      <c r="C7" s="542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0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0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41" t="s">
        <v>158</v>
      </c>
      <c r="B35" s="542"/>
      <c r="C35" s="542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363.8</v>
      </c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59.5</v>
      </c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3.8</v>
      </c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179</v>
      </c>
      <c r="C40" s="166" t="s">
        <v>144</v>
      </c>
      <c r="D40" s="29">
        <v>5.3</v>
      </c>
      <c r="E40" s="29"/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 t="s">
        <v>297</v>
      </c>
      <c r="C42" s="170" t="s">
        <v>208</v>
      </c>
      <c r="D42" s="29">
        <v>8</v>
      </c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9566.7000000000007</v>
      </c>
      <c r="E53" s="29"/>
    </row>
    <row r="54" spans="1:22" ht="33" customHeight="1">
      <c r="A54" s="166">
        <v>1.1000000000000001</v>
      </c>
      <c r="B54" s="204"/>
      <c r="C54" s="205" t="s">
        <v>164</v>
      </c>
      <c r="D54" s="171">
        <v>9566.7000000000007</v>
      </c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10007.1</v>
      </c>
      <c r="E58" s="183"/>
      <c r="F58" s="258">
        <f>+D58-D54</f>
        <v>440.39999999999964</v>
      </c>
      <c r="G58" s="258">
        <f>+C61-F58</f>
        <v>10175.800000000041</v>
      </c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278</v>
      </c>
      <c r="C61" s="182">
        <f>+'Dramakan hosqer'!F12</f>
        <v>10616.200000000041</v>
      </c>
      <c r="D61" s="543" t="s">
        <v>161</v>
      </c>
      <c r="E61" s="544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45" t="str">
        <f>+'Ekamut-caxs'!D74</f>
        <v>Ի. Մկրտչյան</v>
      </c>
      <c r="E63" s="545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40" t="s">
        <v>90</v>
      </c>
      <c r="E64" s="54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45" t="str">
        <f>+'Ekamut-caxs'!D76</f>
        <v>Վ. Աթաբեկյան</v>
      </c>
      <c r="E65" s="545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40" t="s">
        <v>90</v>
      </c>
      <c r="E66" s="54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1XFWH9HLPY3tNtmCuwuyupKmq6Nqo+CV55R2RaQhz6HwS1fxDoo33pxewdrrPRUfi9kww53c0MirbRK8EG/DDg==" saltValue="HJHuis8z5OBohZ94cipHBA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view="pageBreakPreview" topLeftCell="A4" zoomScaleNormal="100" zoomScaleSheetLayoutView="100" workbookViewId="0">
      <selection activeCell="G31" sqref="G31:H31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3.710937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10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51" t="s">
        <v>65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</row>
    <row r="2" spans="1:16" s="20" customFormat="1" ht="20.25">
      <c r="A2" s="522" t="str">
        <f>+'Ekamut-caxs'!A7:D7</f>
        <v>«Երևանի Մ. Միրզոյանի անվան երաժշտական դպրոց» ՀՈԱԿ-ի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19"/>
      <c r="P2" s="19"/>
    </row>
    <row r="3" spans="1:16" ht="17.25">
      <c r="A3" s="549" t="s">
        <v>288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</row>
    <row r="4" spans="1:16" ht="21" customHeight="1" thickBot="1">
      <c r="N4" s="125" t="s">
        <v>0</v>
      </c>
    </row>
    <row r="5" spans="1:16" ht="21" customHeight="1">
      <c r="A5" s="554" t="s">
        <v>204</v>
      </c>
      <c r="B5" s="554" t="s">
        <v>66</v>
      </c>
      <c r="C5" s="555" t="s">
        <v>191</v>
      </c>
      <c r="D5" s="555"/>
      <c r="E5" s="555"/>
      <c r="F5" s="555"/>
      <c r="G5" s="555"/>
      <c r="H5" s="555"/>
      <c r="I5" s="555"/>
      <c r="J5" s="555"/>
      <c r="K5" s="555"/>
      <c r="L5" s="555"/>
      <c r="M5" s="555"/>
      <c r="N5" s="556" t="s">
        <v>127</v>
      </c>
    </row>
    <row r="6" spans="1:16" ht="172.5" customHeight="1">
      <c r="A6" s="554"/>
      <c r="B6" s="554"/>
      <c r="C6" s="235" t="s">
        <v>181</v>
      </c>
      <c r="D6" s="235" t="s">
        <v>192</v>
      </c>
      <c r="E6" s="235" t="s">
        <v>193</v>
      </c>
      <c r="F6" s="235" t="s">
        <v>126</v>
      </c>
      <c r="G6" s="235" t="s">
        <v>171</v>
      </c>
      <c r="H6" s="235" t="s">
        <v>170</v>
      </c>
      <c r="I6" s="235" t="s">
        <v>182</v>
      </c>
      <c r="J6" s="235" t="s">
        <v>240</v>
      </c>
      <c r="K6" s="235" t="s">
        <v>241</v>
      </c>
      <c r="L6" s="235" t="s">
        <v>238</v>
      </c>
      <c r="M6" s="235" t="s">
        <v>229</v>
      </c>
      <c r="N6" s="557"/>
    </row>
    <row r="7" spans="1:16" ht="31.5" customHeight="1">
      <c r="A7" s="235">
        <v>1</v>
      </c>
      <c r="B7" s="252" t="s">
        <v>174</v>
      </c>
      <c r="C7" s="458">
        <v>22308</v>
      </c>
      <c r="D7" s="458"/>
      <c r="E7" s="458" t="str">
        <f>IF(D7&gt;1,326.6," ")</f>
        <v xml:space="preserve"> </v>
      </c>
      <c r="F7" s="458">
        <v>746</v>
      </c>
      <c r="G7" s="458"/>
      <c r="H7" s="458">
        <v>500</v>
      </c>
      <c r="I7" s="458">
        <v>13200</v>
      </c>
      <c r="J7" s="458">
        <v>128756</v>
      </c>
      <c r="K7" s="458">
        <v>2319.8000000000002</v>
      </c>
      <c r="L7" s="458">
        <v>1918.3</v>
      </c>
      <c r="M7" s="458">
        <v>4250</v>
      </c>
      <c r="N7" s="250">
        <f>ROUND(SUM(C7:M7),1)</f>
        <v>173998.1</v>
      </c>
    </row>
    <row r="8" spans="1:16" ht="43.5" customHeight="1">
      <c r="A8" s="235">
        <v>2</v>
      </c>
      <c r="B8" s="298" t="s">
        <v>87</v>
      </c>
      <c r="C8" s="458"/>
      <c r="D8" s="232" t="s">
        <v>167</v>
      </c>
      <c r="E8" s="232" t="s">
        <v>167</v>
      </c>
      <c r="F8" s="232" t="s">
        <v>167</v>
      </c>
      <c r="G8" s="232" t="s">
        <v>167</v>
      </c>
      <c r="H8" s="232" t="s">
        <v>167</v>
      </c>
      <c r="I8" s="232" t="s">
        <v>167</v>
      </c>
      <c r="J8" s="232" t="s">
        <v>167</v>
      </c>
      <c r="K8" s="232" t="s">
        <v>167</v>
      </c>
      <c r="L8" s="232" t="s">
        <v>167</v>
      </c>
      <c r="M8" s="232" t="s">
        <v>167</v>
      </c>
      <c r="N8" s="250">
        <f>ROUND(SUM(C8:M8),1)</f>
        <v>0</v>
      </c>
    </row>
    <row r="9" spans="1:16" s="144" customFormat="1" ht="34.5" customHeight="1" thickBot="1">
      <c r="A9" s="253"/>
      <c r="B9" s="180" t="s">
        <v>67</v>
      </c>
      <c r="C9" s="232" t="s">
        <v>167</v>
      </c>
      <c r="D9" s="232" t="s">
        <v>167</v>
      </c>
      <c r="E9" s="232" t="s">
        <v>167</v>
      </c>
      <c r="F9" s="232" t="s">
        <v>167</v>
      </c>
      <c r="G9" s="232" t="s">
        <v>167</v>
      </c>
      <c r="H9" s="232" t="s">
        <v>167</v>
      </c>
      <c r="I9" s="232" t="s">
        <v>167</v>
      </c>
      <c r="J9" s="232" t="s">
        <v>167</v>
      </c>
      <c r="K9" s="232" t="s">
        <v>167</v>
      </c>
      <c r="L9" s="232" t="s">
        <v>167</v>
      </c>
      <c r="M9" s="232" t="s">
        <v>167</v>
      </c>
      <c r="N9" s="251">
        <f>ROUND(SUM(N7:N8),1)</f>
        <v>173998.1</v>
      </c>
    </row>
    <row r="10" spans="1:16" s="459" customFormat="1" ht="15" customHeight="1">
      <c r="B10" s="103"/>
      <c r="C10" s="460">
        <f>1859*12</f>
        <v>22308</v>
      </c>
      <c r="E10" s="460"/>
      <c r="F10" s="460">
        <v>745.9</v>
      </c>
      <c r="G10" s="461"/>
      <c r="H10" s="461">
        <v>500</v>
      </c>
      <c r="I10" s="462">
        <f>16500*0.8</f>
        <v>13200</v>
      </c>
      <c r="J10" s="462">
        <f>10729.7*12</f>
        <v>128756.40000000001</v>
      </c>
      <c r="K10" s="462">
        <f>193.3*12</f>
        <v>2319.6000000000004</v>
      </c>
      <c r="L10" s="461">
        <v>1918.3</v>
      </c>
      <c r="M10" s="460"/>
      <c r="N10" s="463">
        <f>SUM(C10:M10)</f>
        <v>169748.2</v>
      </c>
    </row>
    <row r="11" spans="1:16" s="459" customFormat="1" ht="15" customHeight="1">
      <c r="B11" s="103"/>
      <c r="D11" s="460"/>
      <c r="E11" s="460"/>
      <c r="F11" s="460"/>
      <c r="G11" s="461"/>
      <c r="H11" s="461"/>
      <c r="I11" s="462"/>
      <c r="J11" s="462"/>
      <c r="K11" s="462"/>
      <c r="L11" s="461"/>
      <c r="M11" s="460"/>
      <c r="N11" s="463"/>
    </row>
    <row r="12" spans="1:16" s="459" customFormat="1" ht="63.75" customHeight="1">
      <c r="B12" s="563" t="s">
        <v>285</v>
      </c>
      <c r="C12" s="563"/>
      <c r="D12" s="465">
        <v>13103.1</v>
      </c>
      <c r="E12" s="464"/>
      <c r="F12" s="464"/>
      <c r="G12" s="464"/>
      <c r="H12" s="464"/>
      <c r="I12" s="464"/>
      <c r="J12" s="464">
        <v>116000</v>
      </c>
      <c r="K12" s="464"/>
      <c r="L12" s="461"/>
      <c r="M12" s="460"/>
      <c r="N12" s="463"/>
    </row>
    <row r="13" spans="1:16" s="459" customFormat="1" ht="12.75" customHeight="1">
      <c r="B13" s="561"/>
      <c r="C13" s="562"/>
      <c r="D13" s="562"/>
      <c r="E13" s="562"/>
      <c r="F13" s="562"/>
      <c r="G13" s="562"/>
      <c r="H13" s="562"/>
      <c r="I13" s="562"/>
      <c r="J13" s="562"/>
      <c r="K13" s="562"/>
      <c r="L13" s="461"/>
      <c r="M13" s="460"/>
      <c r="N13" s="463"/>
    </row>
    <row r="14" spans="1:16" s="146" customFormat="1" ht="21" customHeight="1">
      <c r="B14" s="148"/>
      <c r="C14" s="191"/>
      <c r="D14" s="191"/>
      <c r="E14" s="229"/>
      <c r="F14" s="193"/>
      <c r="G14" s="145"/>
      <c r="H14" s="145"/>
      <c r="I14" s="191"/>
      <c r="J14" s="191"/>
      <c r="K14" s="191"/>
      <c r="L14" s="558"/>
      <c r="M14" s="558"/>
      <c r="N14" s="222"/>
    </row>
    <row r="15" spans="1:16" s="144" customFormat="1" ht="69" customHeight="1">
      <c r="B15" s="559" t="s">
        <v>173</v>
      </c>
      <c r="C15" s="560"/>
      <c r="E15" s="559" t="s">
        <v>172</v>
      </c>
      <c r="F15" s="560"/>
      <c r="G15" s="247"/>
      <c r="H15" s="564"/>
      <c r="I15" s="564"/>
      <c r="J15" s="193"/>
      <c r="K15" s="193"/>
      <c r="L15" s="191"/>
      <c r="M15" s="191"/>
      <c r="N15" s="191"/>
    </row>
    <row r="16" spans="1:16" s="144" customFormat="1" ht="57.75" customHeight="1">
      <c r="B16" s="195" t="s">
        <v>163</v>
      </c>
      <c r="C16" s="266" t="s">
        <v>194</v>
      </c>
      <c r="E16" s="195" t="s">
        <v>163</v>
      </c>
      <c r="F16" s="266" t="s">
        <v>196</v>
      </c>
      <c r="G16" s="208"/>
      <c r="H16" s="257"/>
      <c r="I16" s="208"/>
      <c r="J16" s="230"/>
      <c r="K16" s="230"/>
      <c r="L16" s="230"/>
      <c r="M16" s="230"/>
      <c r="N16" s="208"/>
    </row>
    <row r="17" spans="2:14" s="144" customFormat="1" ht="24" customHeight="1">
      <c r="B17" s="233">
        <v>104000</v>
      </c>
      <c r="C17" s="346">
        <v>326.60000000000002</v>
      </c>
      <c r="E17" s="233">
        <v>104000</v>
      </c>
      <c r="F17" s="256">
        <v>745.9</v>
      </c>
      <c r="G17" s="208"/>
      <c r="H17" s="254"/>
      <c r="I17" s="255"/>
      <c r="J17" s="246"/>
      <c r="K17" s="246"/>
      <c r="L17" s="230"/>
      <c r="M17" s="230"/>
      <c r="N17" s="208"/>
    </row>
    <row r="18" spans="2:14" s="149" customFormat="1" ht="6.75" customHeight="1">
      <c r="B18" s="254"/>
      <c r="C18" s="255"/>
      <c r="D18" s="248"/>
      <c r="E18" s="249"/>
      <c r="F18" s="249"/>
      <c r="G18" s="231"/>
      <c r="H18" s="248"/>
      <c r="I18" s="255"/>
      <c r="J18" s="246"/>
      <c r="K18" s="246"/>
      <c r="L18" s="196"/>
      <c r="M18" s="196"/>
      <c r="N18" s="231"/>
    </row>
    <row r="19" spans="2:14" ht="19.5" customHeight="1"/>
    <row r="20" spans="2:14" s="123" customFormat="1" ht="24" customHeight="1">
      <c r="B20" s="126" t="s">
        <v>2</v>
      </c>
      <c r="E20" s="127"/>
      <c r="F20" s="128"/>
      <c r="G20" s="552" t="str">
        <f>+'Ekamut-caxs'!D74</f>
        <v>Ի. Մկրտչյան</v>
      </c>
      <c r="H20" s="552"/>
      <c r="I20" s="552"/>
      <c r="J20" s="129"/>
      <c r="K20" s="129"/>
      <c r="L20" s="129"/>
    </row>
    <row r="21" spans="2:14" s="119" customFormat="1" ht="17.25" customHeight="1">
      <c r="B21" s="121"/>
      <c r="E21" s="130" t="s">
        <v>89</v>
      </c>
      <c r="F21" s="131"/>
      <c r="G21" s="553" t="s">
        <v>90</v>
      </c>
      <c r="H21" s="553"/>
      <c r="I21" s="553"/>
      <c r="J21" s="122"/>
      <c r="K21" s="122"/>
      <c r="L21" s="122"/>
    </row>
    <row r="22" spans="2:14" s="123" customFormat="1" ht="24.75" customHeight="1">
      <c r="B22" s="124" t="s">
        <v>6</v>
      </c>
      <c r="E22" s="132"/>
      <c r="F22" s="133"/>
      <c r="G22" s="552" t="str">
        <f>+'Ekamut-caxs'!D76</f>
        <v>Վ. Աթաբեկյան</v>
      </c>
      <c r="H22" s="552"/>
      <c r="I22" s="552"/>
      <c r="J22" s="129"/>
      <c r="K22" s="129"/>
      <c r="L22" s="129"/>
    </row>
    <row r="23" spans="2:14" s="119" customFormat="1" ht="18.75" customHeight="1">
      <c r="E23" s="130" t="s">
        <v>89</v>
      </c>
      <c r="F23" s="131"/>
      <c r="G23" s="553" t="s">
        <v>90</v>
      </c>
      <c r="H23" s="553"/>
      <c r="I23" s="553"/>
      <c r="J23" s="122"/>
      <c r="K23" s="122"/>
      <c r="L23" s="122"/>
    </row>
    <row r="24" spans="2:14" s="120" customFormat="1" ht="16.5">
      <c r="C24" s="122"/>
      <c r="D24" s="122"/>
    </row>
  </sheetData>
  <sheetProtection algorithmName="SHA-512" hashValue="iCWugD+LO9aJyNOzGaVU1wupAtoFYXGKS4IA8hQF4UQrpFB4wKtwsh+lf8LAZTWY1LamytFjgfGPqYBTDcXX2A==" saltValue="5YERes6Yxu8Mo0k7UkNmjw==" spinCount="100000" sheet="1" objects="1" scenarios="1"/>
  <mergeCells count="17">
    <mergeCell ref="G23:I23"/>
    <mergeCell ref="G22:I22"/>
    <mergeCell ref="A1:N1"/>
    <mergeCell ref="A2:N2"/>
    <mergeCell ref="A3:N3"/>
    <mergeCell ref="G20:I20"/>
    <mergeCell ref="G21:I21"/>
    <mergeCell ref="A5:A6"/>
    <mergeCell ref="B5:B6"/>
    <mergeCell ref="C5:M5"/>
    <mergeCell ref="N5:N6"/>
    <mergeCell ref="L14:M14"/>
    <mergeCell ref="B15:C15"/>
    <mergeCell ref="B13:K13"/>
    <mergeCell ref="E15:F15"/>
    <mergeCell ref="B12:C12"/>
    <mergeCell ref="H15:I15"/>
  </mergeCells>
  <pageMargins left="0.13" right="0.16" top="0.11" bottom="0.11" header="0.15748031496063" footer="0.15748031496063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2" zoomScaleNormal="100" zoomScaleSheetLayoutView="100" workbookViewId="0">
      <selection activeCell="G31" sqref="G31:H31"/>
    </sheetView>
  </sheetViews>
  <sheetFormatPr defaultColWidth="9.140625" defaultRowHeight="16.5"/>
  <cols>
    <col min="1" max="1" width="4.140625" style="355" customWidth="1"/>
    <col min="2" max="2" width="15.5703125" style="355" customWidth="1"/>
    <col min="3" max="3" width="10.85546875" style="355" customWidth="1"/>
    <col min="4" max="5" width="13.42578125" style="355" customWidth="1"/>
    <col min="6" max="6" width="16.28515625" style="355" customWidth="1"/>
    <col min="7" max="7" width="11.42578125" style="355" customWidth="1"/>
    <col min="8" max="8" width="13.28515625" style="355" customWidth="1"/>
    <col min="9" max="10" width="14.85546875" style="355" customWidth="1"/>
    <col min="11" max="11" width="10.85546875" style="355" customWidth="1"/>
    <col min="12" max="12" width="12.85546875" style="355" customWidth="1"/>
    <col min="13" max="13" width="14.85546875" style="355" customWidth="1"/>
    <col min="14" max="14" width="10.5703125" style="355" customWidth="1"/>
    <col min="15" max="15" width="11.7109375" style="355" customWidth="1"/>
    <col min="16" max="16384" width="9.140625" style="355"/>
  </cols>
  <sheetData>
    <row r="1" spans="1:15" s="354" customFormat="1" ht="18.75" customHeight="1">
      <c r="A1" s="571" t="s">
        <v>65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15" s="354" customFormat="1" ht="21.75" customHeight="1">
      <c r="A2" s="567" t="str">
        <f>+'Ekamut-caxs'!A7:E7</f>
        <v>«Երևանի Մ. Միրզոյանի անվան երաժշտական դպրոց» ՀՈԱԿ-ի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</row>
    <row r="3" spans="1:15" s="354" customFormat="1" ht="21" customHeight="1">
      <c r="A3" s="567" t="s">
        <v>91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15" ht="21" customHeight="1"/>
    <row r="5" spans="1:15" s="356" customFormat="1" ht="24.75" customHeight="1">
      <c r="A5" s="572" t="s">
        <v>111</v>
      </c>
      <c r="B5" s="572" t="s">
        <v>92</v>
      </c>
      <c r="C5" s="573" t="s">
        <v>93</v>
      </c>
      <c r="D5" s="573"/>
      <c r="E5" s="573"/>
      <c r="F5" s="573"/>
      <c r="G5" s="573" t="s">
        <v>94</v>
      </c>
      <c r="H5" s="573"/>
      <c r="I5" s="573"/>
      <c r="J5" s="573"/>
      <c r="K5" s="573" t="s">
        <v>118</v>
      </c>
      <c r="L5" s="573"/>
      <c r="M5" s="573"/>
      <c r="N5" s="573"/>
      <c r="O5" s="573"/>
    </row>
    <row r="6" spans="1:15" s="359" customFormat="1" ht="51" customHeight="1">
      <c r="A6" s="572"/>
      <c r="B6" s="572"/>
      <c r="C6" s="357" t="s">
        <v>262</v>
      </c>
      <c r="D6" s="357" t="s">
        <v>200</v>
      </c>
      <c r="E6" s="357" t="s">
        <v>271</v>
      </c>
      <c r="F6" s="357" t="s">
        <v>272</v>
      </c>
      <c r="G6" s="357" t="s">
        <v>228</v>
      </c>
      <c r="H6" s="357" t="s">
        <v>200</v>
      </c>
      <c r="I6" s="357" t="s">
        <v>273</v>
      </c>
      <c r="J6" s="357" t="s">
        <v>272</v>
      </c>
      <c r="K6" s="357" t="s">
        <v>262</v>
      </c>
      <c r="L6" s="357" t="s">
        <v>271</v>
      </c>
      <c r="M6" s="357" t="s">
        <v>274</v>
      </c>
      <c r="N6" s="358" t="s">
        <v>275</v>
      </c>
      <c r="O6" s="358" t="s">
        <v>276</v>
      </c>
    </row>
    <row r="7" spans="1:15" ht="19.5" customHeight="1">
      <c r="A7" s="431">
        <v>1</v>
      </c>
      <c r="B7" s="432" t="s">
        <v>95</v>
      </c>
      <c r="C7" s="433">
        <v>2891</v>
      </c>
      <c r="D7" s="361">
        <v>415436.7</v>
      </c>
      <c r="E7" s="362">
        <v>2657</v>
      </c>
      <c r="F7" s="434">
        <f t="shared" ref="F7:F16" si="0">+E7*143.7</f>
        <v>381810.89999999997</v>
      </c>
      <c r="G7" s="433">
        <v>1058</v>
      </c>
      <c r="H7" s="361">
        <v>54369.9</v>
      </c>
      <c r="I7" s="362">
        <v>1130.8</v>
      </c>
      <c r="J7" s="434">
        <f>+I7*53.48</f>
        <v>60475.183999999994</v>
      </c>
      <c r="K7" s="368">
        <v>35</v>
      </c>
      <c r="L7" s="362">
        <v>16</v>
      </c>
      <c r="M7" s="365">
        <f>+L7*200.47</f>
        <v>3207.52</v>
      </c>
      <c r="N7" s="364">
        <f>+L7*7.94904</f>
        <v>127.18464</v>
      </c>
      <c r="O7" s="365">
        <f>+N7+M7</f>
        <v>3334.7046399999999</v>
      </c>
    </row>
    <row r="8" spans="1:15" ht="19.5" customHeight="1">
      <c r="A8" s="431">
        <v>2</v>
      </c>
      <c r="B8" s="432" t="s">
        <v>264</v>
      </c>
      <c r="C8" s="433">
        <v>2560</v>
      </c>
      <c r="D8" s="361">
        <v>367872</v>
      </c>
      <c r="E8" s="362">
        <f>+C8</f>
        <v>2560</v>
      </c>
      <c r="F8" s="434">
        <f t="shared" si="0"/>
        <v>367872</v>
      </c>
      <c r="G8" s="433">
        <v>1107</v>
      </c>
      <c r="H8" s="361">
        <v>57111.7</v>
      </c>
      <c r="I8" s="362">
        <f t="shared" ref="I8:I18" si="1">+G8</f>
        <v>1107</v>
      </c>
      <c r="J8" s="434">
        <f t="shared" ref="J8:J18" si="2">+I8*53.48</f>
        <v>59202.359999999993</v>
      </c>
      <c r="K8" s="368">
        <v>12</v>
      </c>
      <c r="L8" s="362">
        <f>+K8</f>
        <v>12</v>
      </c>
      <c r="M8" s="365">
        <f t="shared" ref="M8:M18" si="3">+L8*200.47</f>
        <v>2405.64</v>
      </c>
      <c r="N8" s="364">
        <f t="shared" ref="N8:N18" si="4">+L8*7.94904</f>
        <v>95.388480000000001</v>
      </c>
      <c r="O8" s="365">
        <f t="shared" ref="O8:O18" si="5">+N8+M8</f>
        <v>2501.0284799999999</v>
      </c>
    </row>
    <row r="9" spans="1:15" ht="19.5" customHeight="1">
      <c r="A9" s="431">
        <v>3</v>
      </c>
      <c r="B9" s="432" t="s">
        <v>96</v>
      </c>
      <c r="C9" s="433">
        <v>814</v>
      </c>
      <c r="D9" s="361">
        <v>116971.8</v>
      </c>
      <c r="E9" s="362">
        <f t="shared" ref="E9:E18" si="6">+C9</f>
        <v>814</v>
      </c>
      <c r="F9" s="434">
        <f t="shared" si="0"/>
        <v>116971.79999999999</v>
      </c>
      <c r="G9" s="433">
        <v>687</v>
      </c>
      <c r="H9" s="361">
        <v>35527.800000000003</v>
      </c>
      <c r="I9" s="362">
        <f t="shared" si="1"/>
        <v>687</v>
      </c>
      <c r="J9" s="434">
        <f t="shared" si="2"/>
        <v>36740.759999999995</v>
      </c>
      <c r="K9" s="368">
        <v>29</v>
      </c>
      <c r="L9" s="362">
        <f t="shared" ref="L9:L18" si="7">+K9</f>
        <v>29</v>
      </c>
      <c r="M9" s="365">
        <f t="shared" si="3"/>
        <v>5813.63</v>
      </c>
      <c r="N9" s="364">
        <f t="shared" si="4"/>
        <v>230.52216000000001</v>
      </c>
      <c r="O9" s="365">
        <f t="shared" si="5"/>
        <v>6044.1521600000005</v>
      </c>
    </row>
    <row r="10" spans="1:15" ht="19.5" customHeight="1">
      <c r="A10" s="431">
        <v>4</v>
      </c>
      <c r="B10" s="432" t="s">
        <v>97</v>
      </c>
      <c r="C10" s="368"/>
      <c r="D10" s="366"/>
      <c r="E10" s="362">
        <f t="shared" si="6"/>
        <v>0</v>
      </c>
      <c r="F10" s="434">
        <f t="shared" si="0"/>
        <v>0</v>
      </c>
      <c r="G10" s="433">
        <v>584</v>
      </c>
      <c r="H10" s="366">
        <v>30108.799999999999</v>
      </c>
      <c r="I10" s="362">
        <f t="shared" si="1"/>
        <v>584</v>
      </c>
      <c r="J10" s="434">
        <f t="shared" si="2"/>
        <v>31232.32</v>
      </c>
      <c r="K10" s="368">
        <v>27</v>
      </c>
      <c r="L10" s="362">
        <f t="shared" si="7"/>
        <v>27</v>
      </c>
      <c r="M10" s="365">
        <f t="shared" si="3"/>
        <v>5412.69</v>
      </c>
      <c r="N10" s="364">
        <f t="shared" si="4"/>
        <v>214.62407999999999</v>
      </c>
      <c r="O10" s="365">
        <f t="shared" si="5"/>
        <v>5627.3140799999992</v>
      </c>
    </row>
    <row r="11" spans="1:15" ht="19.5" customHeight="1">
      <c r="A11" s="431">
        <v>5</v>
      </c>
      <c r="B11" s="432" t="s">
        <v>98</v>
      </c>
      <c r="C11" s="368"/>
      <c r="D11" s="366"/>
      <c r="E11" s="362">
        <f t="shared" si="6"/>
        <v>0</v>
      </c>
      <c r="F11" s="434">
        <f t="shared" si="0"/>
        <v>0</v>
      </c>
      <c r="G11" s="433">
        <v>521</v>
      </c>
      <c r="H11" s="366">
        <v>27038.7</v>
      </c>
      <c r="I11" s="362">
        <f t="shared" si="1"/>
        <v>521</v>
      </c>
      <c r="J11" s="434">
        <f t="shared" si="2"/>
        <v>27863.079999999998</v>
      </c>
      <c r="K11" s="368">
        <v>18</v>
      </c>
      <c r="L11" s="362">
        <f t="shared" si="7"/>
        <v>18</v>
      </c>
      <c r="M11" s="365">
        <f t="shared" si="3"/>
        <v>3608.46</v>
      </c>
      <c r="N11" s="364">
        <f t="shared" si="4"/>
        <v>143.08271999999999</v>
      </c>
      <c r="O11" s="365">
        <f t="shared" si="5"/>
        <v>3751.5427199999999</v>
      </c>
    </row>
    <row r="12" spans="1:15" ht="19.5" customHeight="1">
      <c r="A12" s="431">
        <v>6</v>
      </c>
      <c r="B12" s="432" t="s">
        <v>99</v>
      </c>
      <c r="C12" s="368"/>
      <c r="D12" s="366"/>
      <c r="E12" s="362">
        <f t="shared" si="6"/>
        <v>0</v>
      </c>
      <c r="F12" s="434">
        <f t="shared" si="0"/>
        <v>0</v>
      </c>
      <c r="G12" s="433">
        <v>382</v>
      </c>
      <c r="H12" s="366">
        <v>19743.3</v>
      </c>
      <c r="I12" s="362">
        <f t="shared" si="1"/>
        <v>382</v>
      </c>
      <c r="J12" s="434">
        <f t="shared" si="2"/>
        <v>20429.36</v>
      </c>
      <c r="K12" s="368">
        <v>24</v>
      </c>
      <c r="L12" s="362">
        <f t="shared" si="7"/>
        <v>24</v>
      </c>
      <c r="M12" s="365">
        <f t="shared" si="3"/>
        <v>4811.28</v>
      </c>
      <c r="N12" s="364">
        <f t="shared" si="4"/>
        <v>190.77696</v>
      </c>
      <c r="O12" s="365">
        <f t="shared" si="5"/>
        <v>5002.0569599999999</v>
      </c>
    </row>
    <row r="13" spans="1:15" ht="19.5" customHeight="1">
      <c r="A13" s="431">
        <v>7</v>
      </c>
      <c r="B13" s="432" t="s">
        <v>100</v>
      </c>
      <c r="C13" s="368"/>
      <c r="D13" s="366"/>
      <c r="E13" s="362">
        <f t="shared" si="6"/>
        <v>0</v>
      </c>
      <c r="F13" s="434">
        <f t="shared" si="0"/>
        <v>0</v>
      </c>
      <c r="G13" s="433">
        <v>188</v>
      </c>
      <c r="H13" s="366">
        <v>9298.2000000000007</v>
      </c>
      <c r="I13" s="362">
        <f t="shared" si="1"/>
        <v>188</v>
      </c>
      <c r="J13" s="434">
        <f t="shared" si="2"/>
        <v>10054.24</v>
      </c>
      <c r="K13" s="368">
        <v>25</v>
      </c>
      <c r="L13" s="362">
        <f t="shared" si="7"/>
        <v>25</v>
      </c>
      <c r="M13" s="365">
        <f t="shared" si="3"/>
        <v>5011.75</v>
      </c>
      <c r="N13" s="364">
        <f t="shared" si="4"/>
        <v>198.726</v>
      </c>
      <c r="O13" s="365">
        <f t="shared" si="5"/>
        <v>5210.4759999999997</v>
      </c>
    </row>
    <row r="14" spans="1:15" ht="19.5" customHeight="1">
      <c r="A14" s="431">
        <v>8</v>
      </c>
      <c r="B14" s="435" t="s">
        <v>101</v>
      </c>
      <c r="C14" s="368"/>
      <c r="D14" s="366"/>
      <c r="E14" s="362">
        <f t="shared" si="6"/>
        <v>0</v>
      </c>
      <c r="F14" s="434">
        <f t="shared" si="0"/>
        <v>0</v>
      </c>
      <c r="G14" s="433">
        <v>192</v>
      </c>
      <c r="H14" s="366">
        <v>9541.4</v>
      </c>
      <c r="I14" s="362">
        <f t="shared" si="1"/>
        <v>192</v>
      </c>
      <c r="J14" s="434">
        <f t="shared" si="2"/>
        <v>10268.16</v>
      </c>
      <c r="K14" s="368">
        <v>20</v>
      </c>
      <c r="L14" s="362">
        <f t="shared" si="7"/>
        <v>20</v>
      </c>
      <c r="M14" s="365">
        <f t="shared" si="3"/>
        <v>4009.4</v>
      </c>
      <c r="N14" s="364">
        <f t="shared" si="4"/>
        <v>158.98079999999999</v>
      </c>
      <c r="O14" s="365">
        <f t="shared" si="5"/>
        <v>4168.3807999999999</v>
      </c>
    </row>
    <row r="15" spans="1:15" ht="19.5" customHeight="1">
      <c r="A15" s="431">
        <v>9</v>
      </c>
      <c r="B15" s="435" t="s">
        <v>102</v>
      </c>
      <c r="C15" s="368"/>
      <c r="D15" s="366"/>
      <c r="E15" s="362">
        <f t="shared" si="6"/>
        <v>0</v>
      </c>
      <c r="F15" s="434">
        <f t="shared" si="0"/>
        <v>0</v>
      </c>
      <c r="G15" s="433">
        <v>458</v>
      </c>
      <c r="H15" s="366">
        <v>23778.7</v>
      </c>
      <c r="I15" s="362">
        <f t="shared" si="1"/>
        <v>458</v>
      </c>
      <c r="J15" s="434">
        <f t="shared" si="2"/>
        <v>24493.84</v>
      </c>
      <c r="K15" s="368">
        <v>18</v>
      </c>
      <c r="L15" s="362">
        <f t="shared" si="7"/>
        <v>18</v>
      </c>
      <c r="M15" s="365">
        <f t="shared" si="3"/>
        <v>3608.46</v>
      </c>
      <c r="N15" s="364">
        <f t="shared" si="4"/>
        <v>143.08271999999999</v>
      </c>
      <c r="O15" s="365">
        <f t="shared" si="5"/>
        <v>3751.5427199999999</v>
      </c>
    </row>
    <row r="16" spans="1:15" ht="19.5" customHeight="1">
      <c r="A16" s="431">
        <v>10</v>
      </c>
      <c r="B16" s="435" t="s">
        <v>103</v>
      </c>
      <c r="C16" s="368"/>
      <c r="D16" s="366"/>
      <c r="E16" s="362">
        <f t="shared" si="6"/>
        <v>0</v>
      </c>
      <c r="F16" s="434">
        <f t="shared" si="0"/>
        <v>0</v>
      </c>
      <c r="G16" s="368">
        <v>574</v>
      </c>
      <c r="H16" s="366">
        <v>29884.6</v>
      </c>
      <c r="I16" s="362">
        <f t="shared" si="1"/>
        <v>574</v>
      </c>
      <c r="J16" s="434">
        <f t="shared" si="2"/>
        <v>30697.519999999997</v>
      </c>
      <c r="K16" s="368">
        <v>31</v>
      </c>
      <c r="L16" s="362">
        <f t="shared" si="7"/>
        <v>31</v>
      </c>
      <c r="M16" s="365">
        <f t="shared" si="3"/>
        <v>6214.57</v>
      </c>
      <c r="N16" s="364">
        <f t="shared" si="4"/>
        <v>246.42024000000001</v>
      </c>
      <c r="O16" s="365">
        <f t="shared" si="5"/>
        <v>6460.9902400000001</v>
      </c>
    </row>
    <row r="17" spans="1:15" ht="19.5" customHeight="1">
      <c r="A17" s="431">
        <v>11</v>
      </c>
      <c r="B17" s="435" t="s">
        <v>104</v>
      </c>
      <c r="C17" s="436">
        <v>814</v>
      </c>
      <c r="D17" s="367">
        <v>116971.8</v>
      </c>
      <c r="E17" s="362">
        <f t="shared" si="6"/>
        <v>814</v>
      </c>
      <c r="F17" s="434">
        <f>+E17*143.7</f>
        <v>116971.79999999999</v>
      </c>
      <c r="G17" s="436">
        <v>1058</v>
      </c>
      <c r="H17" s="367">
        <v>56588.3</v>
      </c>
      <c r="I17" s="362">
        <f t="shared" si="1"/>
        <v>1058</v>
      </c>
      <c r="J17" s="434">
        <f t="shared" si="2"/>
        <v>56581.84</v>
      </c>
      <c r="K17" s="362">
        <v>12</v>
      </c>
      <c r="L17" s="362">
        <f t="shared" si="7"/>
        <v>12</v>
      </c>
      <c r="M17" s="365">
        <f t="shared" si="3"/>
        <v>2405.64</v>
      </c>
      <c r="N17" s="364">
        <f t="shared" si="4"/>
        <v>95.388480000000001</v>
      </c>
      <c r="O17" s="365">
        <f t="shared" si="5"/>
        <v>2501.0284799999999</v>
      </c>
    </row>
    <row r="18" spans="1:15" ht="19.5" customHeight="1">
      <c r="A18" s="431">
        <v>12</v>
      </c>
      <c r="B18" s="435" t="s">
        <v>105</v>
      </c>
      <c r="C18" s="436">
        <v>2891</v>
      </c>
      <c r="D18" s="367">
        <v>415436.7</v>
      </c>
      <c r="E18" s="362">
        <f t="shared" si="6"/>
        <v>2891</v>
      </c>
      <c r="F18" s="434">
        <f>+E18*143.7</f>
        <v>415436.69999999995</v>
      </c>
      <c r="G18" s="436">
        <v>1058</v>
      </c>
      <c r="H18" s="367">
        <v>56588.3</v>
      </c>
      <c r="I18" s="362">
        <f t="shared" si="1"/>
        <v>1058</v>
      </c>
      <c r="J18" s="434">
        <f t="shared" si="2"/>
        <v>56581.84</v>
      </c>
      <c r="K18" s="362">
        <v>35</v>
      </c>
      <c r="L18" s="362">
        <f t="shared" si="7"/>
        <v>35</v>
      </c>
      <c r="M18" s="365">
        <f t="shared" si="3"/>
        <v>7016.45</v>
      </c>
      <c r="N18" s="364">
        <f t="shared" si="4"/>
        <v>278.21640000000002</v>
      </c>
      <c r="O18" s="365">
        <f t="shared" si="5"/>
        <v>7294.6664000000001</v>
      </c>
    </row>
    <row r="19" spans="1:15" ht="32.25" customHeight="1">
      <c r="A19" s="437"/>
      <c r="B19" s="430" t="s">
        <v>88</v>
      </c>
      <c r="C19" s="438">
        <f t="shared" ref="C19:K19" si="8">SUM(C7:C18)</f>
        <v>9970</v>
      </c>
      <c r="D19" s="395">
        <f t="shared" si="8"/>
        <v>1432689</v>
      </c>
      <c r="E19" s="438">
        <f t="shared" si="8"/>
        <v>9736</v>
      </c>
      <c r="F19" s="395">
        <f>SUM(F7:F18)</f>
        <v>1399063.2</v>
      </c>
      <c r="G19" s="438">
        <f>SUM(G7:G18)</f>
        <v>7867</v>
      </c>
      <c r="H19" s="395">
        <f>SUM(H7:H18)</f>
        <v>409579.69999999995</v>
      </c>
      <c r="I19" s="438">
        <f>SUM(I7:I18)</f>
        <v>7939.8</v>
      </c>
      <c r="J19" s="395">
        <f>SUM(J7:J18)</f>
        <v>424620.50399999996</v>
      </c>
      <c r="K19" s="438">
        <f t="shared" si="8"/>
        <v>286</v>
      </c>
      <c r="L19" s="438">
        <f>SUM(L7:L18)</f>
        <v>267</v>
      </c>
      <c r="M19" s="395">
        <f>SUM(M7:M18)</f>
        <v>53525.489999999991</v>
      </c>
      <c r="N19" s="439">
        <f>SUM(N7:N18)</f>
        <v>2122.3936800000001</v>
      </c>
      <c r="O19" s="395">
        <f>SUM(O7:O18)</f>
        <v>55647.883679999999</v>
      </c>
    </row>
    <row r="20" spans="1:15" ht="21.75" customHeight="1">
      <c r="B20" s="372"/>
      <c r="C20" s="373"/>
      <c r="D20" s="374"/>
      <c r="E20" s="373"/>
      <c r="F20" s="374">
        <f>ROUND(F19/1000,1)</f>
        <v>1399.1</v>
      </c>
      <c r="G20" s="373"/>
      <c r="H20" s="374"/>
      <c r="I20" s="373"/>
      <c r="J20" s="374">
        <f>ROUND(J19/1000,1)</f>
        <v>424.6</v>
      </c>
      <c r="K20" s="373"/>
      <c r="L20" s="373"/>
      <c r="M20" s="374">
        <f>ROUND(M19/1000,1)</f>
        <v>53.5</v>
      </c>
      <c r="N20" s="374">
        <f t="shared" ref="N20:O20" si="9">ROUND(N19/1000,1)</f>
        <v>2.1</v>
      </c>
      <c r="O20" s="374">
        <f t="shared" si="9"/>
        <v>55.6</v>
      </c>
    </row>
    <row r="21" spans="1:15" ht="33.75" customHeight="1" thickBot="1">
      <c r="B21" s="566" t="s">
        <v>265</v>
      </c>
      <c r="C21" s="566"/>
      <c r="D21" s="566"/>
      <c r="E21" s="375"/>
      <c r="F21" s="376"/>
      <c r="H21" s="375"/>
      <c r="M21" s="374"/>
    </row>
    <row r="22" spans="1:15" s="354" customFormat="1" ht="34.5" customHeight="1">
      <c r="A22" s="377"/>
      <c r="B22" s="378" t="s">
        <v>122</v>
      </c>
      <c r="C22" s="379" t="s">
        <v>123</v>
      </c>
      <c r="D22" s="379" t="s">
        <v>263</v>
      </c>
      <c r="E22" s="379" t="s">
        <v>263</v>
      </c>
      <c r="F22" s="380" t="s">
        <v>263</v>
      </c>
      <c r="G22" s="379" t="s">
        <v>123</v>
      </c>
      <c r="H22" s="379" t="s">
        <v>263</v>
      </c>
      <c r="I22" s="379" t="s">
        <v>263</v>
      </c>
      <c r="J22" s="381" t="s">
        <v>263</v>
      </c>
      <c r="K22" s="379" t="s">
        <v>123</v>
      </c>
      <c r="L22" s="379" t="s">
        <v>263</v>
      </c>
      <c r="M22" s="382" t="s">
        <v>263</v>
      </c>
      <c r="N22" s="377" t="s">
        <v>263</v>
      </c>
      <c r="O22" s="381" t="s">
        <v>263</v>
      </c>
    </row>
    <row r="23" spans="1:15" ht="23.25" customHeight="1">
      <c r="A23" s="383">
        <v>1</v>
      </c>
      <c r="B23" s="384"/>
      <c r="C23" s="367"/>
      <c r="D23" s="367" t="s">
        <v>263</v>
      </c>
      <c r="E23" s="367" t="s">
        <v>263</v>
      </c>
      <c r="F23" s="363"/>
      <c r="G23" s="385"/>
      <c r="H23" s="367" t="s">
        <v>263</v>
      </c>
      <c r="I23" s="367" t="s">
        <v>263</v>
      </c>
      <c r="J23" s="386"/>
      <c r="K23" s="385"/>
      <c r="L23" s="367" t="s">
        <v>263</v>
      </c>
      <c r="M23" s="387"/>
      <c r="N23" s="440" t="s">
        <v>263</v>
      </c>
      <c r="O23" s="441" t="s">
        <v>263</v>
      </c>
    </row>
    <row r="24" spans="1:15" ht="23.25" customHeight="1">
      <c r="A24" s="383">
        <v>2</v>
      </c>
      <c r="B24" s="384"/>
      <c r="C24" s="367"/>
      <c r="D24" s="367" t="s">
        <v>263</v>
      </c>
      <c r="E24" s="367" t="s">
        <v>263</v>
      </c>
      <c r="F24" s="363"/>
      <c r="G24" s="385"/>
      <c r="H24" s="367" t="s">
        <v>263</v>
      </c>
      <c r="I24" s="367" t="s">
        <v>263</v>
      </c>
      <c r="J24" s="386"/>
      <c r="K24" s="385"/>
      <c r="L24" s="367" t="s">
        <v>263</v>
      </c>
      <c r="M24" s="387"/>
      <c r="N24" s="440" t="s">
        <v>263</v>
      </c>
      <c r="O24" s="441" t="s">
        <v>263</v>
      </c>
    </row>
    <row r="25" spans="1:15" s="359" customFormat="1" ht="23.25" customHeight="1">
      <c r="A25" s="360">
        <v>3</v>
      </c>
      <c r="B25" s="388"/>
      <c r="C25" s="389"/>
      <c r="D25" s="389" t="s">
        <v>263</v>
      </c>
      <c r="E25" s="389" t="s">
        <v>263</v>
      </c>
      <c r="F25" s="390"/>
      <c r="G25" s="391"/>
      <c r="H25" s="389" t="s">
        <v>263</v>
      </c>
      <c r="I25" s="389" t="s">
        <v>263</v>
      </c>
      <c r="J25" s="390"/>
      <c r="K25" s="391"/>
      <c r="L25" s="389" t="s">
        <v>263</v>
      </c>
      <c r="M25" s="392"/>
      <c r="N25" s="442" t="s">
        <v>263</v>
      </c>
      <c r="O25" s="443" t="s">
        <v>263</v>
      </c>
    </row>
    <row r="26" spans="1:15" s="354" customFormat="1" ht="24" customHeight="1">
      <c r="A26" s="393"/>
      <c r="B26" s="394" t="s">
        <v>67</v>
      </c>
      <c r="C26" s="395" t="s">
        <v>263</v>
      </c>
      <c r="D26" s="395" t="s">
        <v>263</v>
      </c>
      <c r="E26" s="395" t="s">
        <v>263</v>
      </c>
      <c r="F26" s="396">
        <f>SUM(F23:F25)</f>
        <v>0</v>
      </c>
      <c r="G26" s="397" t="s">
        <v>263</v>
      </c>
      <c r="H26" s="395" t="s">
        <v>263</v>
      </c>
      <c r="I26" s="395" t="s">
        <v>263</v>
      </c>
      <c r="J26" s="396">
        <f>SUM(J23:J25)</f>
        <v>0</v>
      </c>
      <c r="K26" s="397" t="s">
        <v>263</v>
      </c>
      <c r="L26" s="395" t="s">
        <v>263</v>
      </c>
      <c r="M26" s="398">
        <f>SUM(M23:M25)</f>
        <v>0</v>
      </c>
      <c r="N26" s="393" t="s">
        <v>263</v>
      </c>
      <c r="O26" s="399" t="s">
        <v>263</v>
      </c>
    </row>
    <row r="27" spans="1:15" s="354" customFormat="1" ht="27" customHeight="1" thickBot="1">
      <c r="A27" s="400"/>
      <c r="B27" s="401" t="s">
        <v>201</v>
      </c>
      <c r="C27" s="369"/>
      <c r="D27" s="369" t="s">
        <v>263</v>
      </c>
      <c r="E27" s="369" t="s">
        <v>263</v>
      </c>
      <c r="F27" s="370">
        <f>+F20-F26</f>
        <v>1399.1</v>
      </c>
      <c r="G27" s="402" t="s">
        <v>263</v>
      </c>
      <c r="H27" s="369" t="s">
        <v>263</v>
      </c>
      <c r="I27" s="369" t="s">
        <v>263</v>
      </c>
      <c r="J27" s="370">
        <f>J20-J26</f>
        <v>424.6</v>
      </c>
      <c r="K27" s="402" t="s">
        <v>263</v>
      </c>
      <c r="L27" s="369" t="s">
        <v>263</v>
      </c>
      <c r="M27" s="371">
        <f>M20-M26</f>
        <v>53.5</v>
      </c>
      <c r="N27" s="400" t="s">
        <v>263</v>
      </c>
      <c r="O27" s="370">
        <f>+O20-M26</f>
        <v>55.6</v>
      </c>
    </row>
    <row r="28" spans="1:15" s="354" customFormat="1" ht="25.5" customHeight="1" thickBot="1">
      <c r="B28" s="403"/>
      <c r="F28" s="374"/>
      <c r="J28" s="404" t="s">
        <v>124</v>
      </c>
      <c r="K28" s="405"/>
      <c r="L28" s="405"/>
      <c r="M28" s="406">
        <f>+F26+J26+M26</f>
        <v>0</v>
      </c>
    </row>
    <row r="29" spans="1:15" s="354" customFormat="1" ht="20.25" customHeight="1">
      <c r="B29" s="403"/>
      <c r="F29" s="374"/>
      <c r="M29" s="374"/>
    </row>
    <row r="30" spans="1:15" s="372" customFormat="1" ht="25.5" customHeight="1">
      <c r="B30" s="407"/>
      <c r="C30" s="567" t="s">
        <v>2</v>
      </c>
      <c r="D30" s="567"/>
      <c r="E30" s="407"/>
      <c r="F30" s="407"/>
      <c r="G30" s="568"/>
      <c r="H30" s="568"/>
      <c r="I30" s="408"/>
      <c r="J30" s="569"/>
      <c r="K30" s="569"/>
      <c r="M30" s="376"/>
    </row>
    <row r="31" spans="1:15" s="354" customFormat="1">
      <c r="C31" s="409"/>
      <c r="D31" s="409"/>
      <c r="E31" s="410"/>
      <c r="F31" s="410"/>
      <c r="G31" s="570" t="s">
        <v>89</v>
      </c>
      <c r="H31" s="570"/>
      <c r="I31" s="411"/>
      <c r="J31" s="570" t="s">
        <v>106</v>
      </c>
      <c r="K31" s="570"/>
    </row>
    <row r="32" spans="1:15" s="372" customFormat="1" ht="23.25" customHeight="1">
      <c r="B32" s="407"/>
      <c r="C32" s="412" t="s">
        <v>6</v>
      </c>
      <c r="D32" s="412"/>
      <c r="E32" s="407"/>
      <c r="F32" s="407"/>
      <c r="G32" s="569"/>
      <c r="H32" s="569"/>
      <c r="I32" s="413"/>
      <c r="J32" s="569"/>
      <c r="K32" s="569"/>
    </row>
    <row r="33" spans="3:13" s="354" customFormat="1">
      <c r="C33" s="375"/>
      <c r="D33" s="375"/>
      <c r="G33" s="570" t="s">
        <v>89</v>
      </c>
      <c r="H33" s="570"/>
      <c r="I33" s="411"/>
      <c r="J33" s="570" t="s">
        <v>106</v>
      </c>
      <c r="K33" s="570"/>
    </row>
    <row r="34" spans="3:13">
      <c r="F34" s="414" t="s">
        <v>1</v>
      </c>
    </row>
    <row r="35" spans="3:13" ht="16.5" customHeight="1">
      <c r="C35" s="415" t="s">
        <v>107</v>
      </c>
      <c r="D35" s="415"/>
      <c r="E35" s="415" t="s">
        <v>108</v>
      </c>
      <c r="F35" s="415" t="s">
        <v>266</v>
      </c>
      <c r="I35" s="416" t="s">
        <v>109</v>
      </c>
      <c r="J35" s="417" t="s">
        <v>189</v>
      </c>
      <c r="K35" s="417"/>
      <c r="L35" s="417" t="s">
        <v>190</v>
      </c>
      <c r="M35" s="417" t="s">
        <v>244</v>
      </c>
    </row>
    <row r="36" spans="3:13" ht="16.5" customHeight="1">
      <c r="C36" s="415" t="s">
        <v>110</v>
      </c>
      <c r="D36" s="415"/>
      <c r="E36" s="415" t="s">
        <v>108</v>
      </c>
      <c r="F36" s="415" t="s">
        <v>199</v>
      </c>
      <c r="I36" s="565" t="s">
        <v>202</v>
      </c>
      <c r="J36" s="565"/>
      <c r="K36" s="417"/>
      <c r="L36" s="565" t="s">
        <v>239</v>
      </c>
      <c r="M36" s="565"/>
    </row>
    <row r="37" spans="3:13">
      <c r="C37" s="415"/>
      <c r="D37" s="415"/>
      <c r="E37" s="565" t="s">
        <v>203</v>
      </c>
      <c r="F37" s="565"/>
      <c r="I37" s="565"/>
      <c r="J37" s="565"/>
      <c r="K37" s="417"/>
      <c r="L37" s="565"/>
      <c r="M37" s="565"/>
    </row>
    <row r="38" spans="3:13">
      <c r="C38" s="415"/>
      <c r="D38" s="415"/>
      <c r="E38" s="565"/>
      <c r="F38" s="565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topLeftCell="A16" zoomScaleNormal="100" zoomScaleSheetLayoutView="100" workbookViewId="0">
      <selection activeCell="G31" sqref="G31:H31"/>
    </sheetView>
  </sheetViews>
  <sheetFormatPr defaultColWidth="9.140625" defaultRowHeight="13.5"/>
  <cols>
    <col min="1" max="1" width="4.42578125" style="334" customWidth="1"/>
    <col min="2" max="2" width="26.7109375" style="333" customWidth="1"/>
    <col min="3" max="3" width="13.7109375" style="333" customWidth="1"/>
    <col min="4" max="4" width="13" style="333" customWidth="1"/>
    <col min="5" max="5" width="9.42578125" style="333" customWidth="1"/>
    <col min="6" max="6" width="10.28515625" style="333" customWidth="1"/>
    <col min="7" max="7" width="7.5703125" style="333" customWidth="1"/>
    <col min="8" max="8" width="11" style="333" customWidth="1"/>
    <col min="9" max="9" width="12.140625" style="333" customWidth="1"/>
    <col min="10" max="16384" width="9.140625" style="333"/>
  </cols>
  <sheetData>
    <row r="1" spans="1:17" s="332" customFormat="1" ht="24" customHeight="1">
      <c r="A1" s="578" t="s">
        <v>65</v>
      </c>
      <c r="B1" s="578"/>
      <c r="C1" s="578"/>
      <c r="D1" s="578"/>
      <c r="E1" s="578"/>
      <c r="F1" s="578"/>
      <c r="G1" s="578"/>
      <c r="H1" s="578"/>
    </row>
    <row r="2" spans="1:17" ht="29.25" customHeight="1">
      <c r="A2" s="579" t="str">
        <f>+'Ekamut-caxs'!A7:E7</f>
        <v>«Երևանի Մ. Միրզոյանի անվան երաժշտական դպրոց» ՀՈԱԿ-ի</v>
      </c>
      <c r="B2" s="579"/>
      <c r="C2" s="579"/>
      <c r="D2" s="579"/>
      <c r="E2" s="579"/>
      <c r="F2" s="579"/>
      <c r="G2" s="579"/>
      <c r="H2" s="579"/>
    </row>
    <row r="3" spans="1:17" ht="41.25" customHeight="1">
      <c r="A3" s="579" t="s">
        <v>210</v>
      </c>
      <c r="B3" s="579"/>
      <c r="C3" s="579"/>
      <c r="D3" s="579"/>
      <c r="E3" s="579"/>
      <c r="F3" s="579"/>
      <c r="G3" s="579"/>
      <c r="H3" s="579"/>
    </row>
    <row r="5" spans="1:17">
      <c r="H5" s="333" t="s">
        <v>0</v>
      </c>
    </row>
    <row r="6" spans="1:17" ht="48.75" customHeight="1">
      <c r="A6" s="574" t="s">
        <v>3</v>
      </c>
      <c r="B6" s="574" t="s">
        <v>211</v>
      </c>
      <c r="C6" s="574" t="s">
        <v>212</v>
      </c>
      <c r="D6" s="574" t="s">
        <v>213</v>
      </c>
      <c r="E6" s="574" t="s">
        <v>214</v>
      </c>
      <c r="F6" s="574"/>
      <c r="G6" s="574"/>
      <c r="H6" s="574"/>
      <c r="I6" s="574" t="s">
        <v>215</v>
      </c>
    </row>
    <row r="7" spans="1:17" ht="60" customHeight="1">
      <c r="A7" s="574"/>
      <c r="B7" s="574"/>
      <c r="C7" s="574"/>
      <c r="D7" s="574"/>
      <c r="E7" s="521" t="s">
        <v>88</v>
      </c>
      <c r="F7" s="521" t="s">
        <v>216</v>
      </c>
      <c r="G7" s="521" t="s">
        <v>217</v>
      </c>
      <c r="H7" s="521" t="s">
        <v>218</v>
      </c>
      <c r="I7" s="574"/>
    </row>
    <row r="8" spans="1:17" s="335" customFormat="1" ht="39.75" customHeight="1">
      <c r="A8" s="338">
        <v>1</v>
      </c>
      <c r="B8" s="337" t="s">
        <v>219</v>
      </c>
      <c r="C8" s="338">
        <v>28.3</v>
      </c>
      <c r="D8" s="338"/>
      <c r="E8" s="338">
        <f>+F8+G8+H8</f>
        <v>298</v>
      </c>
      <c r="F8" s="336">
        <v>254</v>
      </c>
      <c r="G8" s="336">
        <v>8</v>
      </c>
      <c r="H8" s="336">
        <v>36</v>
      </c>
      <c r="I8" s="337">
        <f>+F8*C8</f>
        <v>7188.2</v>
      </c>
      <c r="N8" s="333"/>
      <c r="O8" s="333"/>
      <c r="P8" s="333"/>
      <c r="Q8" s="333"/>
    </row>
    <row r="9" spans="1:17" s="335" customFormat="1" ht="39.75" customHeight="1">
      <c r="A9" s="338"/>
      <c r="B9" s="337" t="s">
        <v>220</v>
      </c>
      <c r="C9" s="338">
        <f>+C8/2</f>
        <v>14.15</v>
      </c>
      <c r="D9" s="338"/>
      <c r="E9" s="338">
        <f t="shared" ref="E9:E18" si="0">+F9+G9+H9</f>
        <v>62</v>
      </c>
      <c r="F9" s="336">
        <v>59</v>
      </c>
      <c r="G9" s="336">
        <v>3</v>
      </c>
      <c r="H9" s="336"/>
      <c r="I9" s="337">
        <f t="shared" ref="I9:I18" si="1">+F9*C9</f>
        <v>834.85</v>
      </c>
      <c r="N9" s="333"/>
      <c r="O9" s="333"/>
      <c r="P9" s="333"/>
      <c r="Q9" s="333"/>
    </row>
    <row r="10" spans="1:17" s="335" customFormat="1" ht="39.75" customHeight="1">
      <c r="A10" s="338">
        <v>2</v>
      </c>
      <c r="B10" s="337" t="s">
        <v>221</v>
      </c>
      <c r="C10" s="338">
        <v>24.3</v>
      </c>
      <c r="D10" s="338"/>
      <c r="E10" s="338">
        <f t="shared" si="0"/>
        <v>126</v>
      </c>
      <c r="F10" s="336">
        <v>82</v>
      </c>
      <c r="G10" s="336"/>
      <c r="H10" s="336">
        <v>44</v>
      </c>
      <c r="I10" s="337">
        <f t="shared" si="1"/>
        <v>1992.6000000000001</v>
      </c>
    </row>
    <row r="11" spans="1:17" s="335" customFormat="1" ht="39.75" customHeight="1">
      <c r="A11" s="338"/>
      <c r="B11" s="337" t="s">
        <v>220</v>
      </c>
      <c r="C11" s="338">
        <f>+C10/2</f>
        <v>12.15</v>
      </c>
      <c r="D11" s="338"/>
      <c r="E11" s="338">
        <f t="shared" si="0"/>
        <v>12</v>
      </c>
      <c r="F11" s="336">
        <v>12</v>
      </c>
      <c r="G11" s="336"/>
      <c r="H11" s="336"/>
      <c r="I11" s="337">
        <f t="shared" si="1"/>
        <v>145.80000000000001</v>
      </c>
    </row>
    <row r="12" spans="1:17" s="335" customFormat="1" ht="39.75" customHeight="1">
      <c r="A12" s="338">
        <v>3</v>
      </c>
      <c r="B12" s="337" t="s">
        <v>222</v>
      </c>
      <c r="C12" s="338">
        <v>21.8</v>
      </c>
      <c r="D12" s="338"/>
      <c r="E12" s="338">
        <f t="shared" si="0"/>
        <v>58</v>
      </c>
      <c r="F12" s="336">
        <v>33</v>
      </c>
      <c r="G12" s="336"/>
      <c r="H12" s="336">
        <v>25</v>
      </c>
      <c r="I12" s="337">
        <f t="shared" si="1"/>
        <v>719.4</v>
      </c>
    </row>
    <row r="13" spans="1:17" s="335" customFormat="1" ht="39.75" customHeight="1">
      <c r="A13" s="338"/>
      <c r="B13" s="337" t="s">
        <v>220</v>
      </c>
      <c r="C13" s="338">
        <f>+C12/2</f>
        <v>10.9</v>
      </c>
      <c r="D13" s="338"/>
      <c r="E13" s="338">
        <f t="shared" si="0"/>
        <v>1</v>
      </c>
      <c r="F13" s="336">
        <v>1</v>
      </c>
      <c r="G13" s="336"/>
      <c r="H13" s="336"/>
      <c r="I13" s="337">
        <f t="shared" si="1"/>
        <v>10.9</v>
      </c>
    </row>
    <row r="14" spans="1:17" s="335" customFormat="1" ht="42" customHeight="1">
      <c r="A14" s="338">
        <v>4</v>
      </c>
      <c r="B14" s="337" t="s">
        <v>223</v>
      </c>
      <c r="C14" s="338">
        <v>27.2</v>
      </c>
      <c r="D14" s="338"/>
      <c r="E14" s="338">
        <f t="shared" si="0"/>
        <v>101</v>
      </c>
      <c r="F14" s="336">
        <v>85</v>
      </c>
      <c r="G14" s="336"/>
      <c r="H14" s="336">
        <v>16</v>
      </c>
      <c r="I14" s="337">
        <f t="shared" si="1"/>
        <v>2312</v>
      </c>
    </row>
    <row r="15" spans="1:17" s="335" customFormat="1" ht="42" customHeight="1">
      <c r="A15" s="338"/>
      <c r="B15" s="337" t="s">
        <v>220</v>
      </c>
      <c r="C15" s="338">
        <f>+C14/2</f>
        <v>13.6</v>
      </c>
      <c r="D15" s="338"/>
      <c r="E15" s="338">
        <f t="shared" si="0"/>
        <v>37</v>
      </c>
      <c r="F15" s="336">
        <v>37</v>
      </c>
      <c r="G15" s="336"/>
      <c r="H15" s="336"/>
      <c r="I15" s="337">
        <f t="shared" si="1"/>
        <v>503.2</v>
      </c>
    </row>
    <row r="16" spans="1:17" s="335" customFormat="1" ht="37.5" customHeight="1">
      <c r="A16" s="338">
        <v>5</v>
      </c>
      <c r="B16" s="337" t="s">
        <v>224</v>
      </c>
      <c r="C16" s="338">
        <v>21</v>
      </c>
      <c r="D16" s="338"/>
      <c r="E16" s="338">
        <f t="shared" si="0"/>
        <v>0</v>
      </c>
      <c r="F16" s="336"/>
      <c r="G16" s="336"/>
      <c r="H16" s="336"/>
      <c r="I16" s="337">
        <f t="shared" si="1"/>
        <v>0</v>
      </c>
    </row>
    <row r="17" spans="1:17" s="335" customFormat="1" ht="37.5" customHeight="1">
      <c r="A17" s="338">
        <v>6</v>
      </c>
      <c r="B17" s="337" t="s">
        <v>225</v>
      </c>
      <c r="C17" s="338">
        <v>13</v>
      </c>
      <c r="D17" s="338"/>
      <c r="E17" s="338">
        <f t="shared" si="0"/>
        <v>44</v>
      </c>
      <c r="F17" s="336"/>
      <c r="G17" s="336"/>
      <c r="H17" s="336">
        <v>44</v>
      </c>
      <c r="I17" s="337">
        <f t="shared" si="1"/>
        <v>0</v>
      </c>
    </row>
    <row r="18" spans="1:17" s="335" customFormat="1" ht="37.5" customHeight="1">
      <c r="A18" s="338">
        <v>7</v>
      </c>
      <c r="B18" s="337" t="s">
        <v>226</v>
      </c>
      <c r="C18" s="338">
        <v>12.2</v>
      </c>
      <c r="D18" s="338"/>
      <c r="E18" s="338">
        <f t="shared" si="0"/>
        <v>0</v>
      </c>
      <c r="F18" s="336"/>
      <c r="G18" s="336"/>
      <c r="H18" s="336"/>
      <c r="I18" s="337">
        <f t="shared" si="1"/>
        <v>0</v>
      </c>
    </row>
    <row r="19" spans="1:17" s="335" customFormat="1" ht="44.25" customHeight="1">
      <c r="A19" s="338"/>
      <c r="B19" s="337" t="s">
        <v>67</v>
      </c>
      <c r="C19" s="338"/>
      <c r="D19" s="338"/>
      <c r="E19" s="338">
        <f>SUM(E8:E18)</f>
        <v>739</v>
      </c>
      <c r="F19" s="338">
        <f>SUM(F8:F18)</f>
        <v>563</v>
      </c>
      <c r="G19" s="338">
        <f t="shared" ref="G19:H19" si="2">SUM(G8:G18)</f>
        <v>11</v>
      </c>
      <c r="H19" s="338">
        <f t="shared" si="2"/>
        <v>165</v>
      </c>
      <c r="I19" s="337">
        <f>SUM(I8:I18)</f>
        <v>13706.949999999999</v>
      </c>
    </row>
    <row r="20" spans="1:17" ht="20.25" customHeight="1">
      <c r="B20" s="333" t="s">
        <v>227</v>
      </c>
      <c r="F20" s="333">
        <f>+F19-F9-F11-F13-F15</f>
        <v>454</v>
      </c>
      <c r="I20" s="333">
        <f>+I19*12+750*12</f>
        <v>173483.4</v>
      </c>
      <c r="N20" s="335"/>
      <c r="O20" s="335"/>
      <c r="P20" s="335"/>
      <c r="Q20" s="335"/>
    </row>
    <row r="21" spans="1:17" ht="20.25" customHeight="1">
      <c r="B21" s="332"/>
    </row>
    <row r="22" spans="1:17" ht="20.25" customHeight="1">
      <c r="B22" s="332"/>
    </row>
    <row r="23" spans="1:17" ht="20.25" customHeight="1">
      <c r="B23" s="332"/>
    </row>
    <row r="24" spans="1:17" ht="23.25" customHeight="1">
      <c r="B24" s="339" t="s">
        <v>2</v>
      </c>
      <c r="E24" s="340"/>
      <c r="F24" s="341"/>
      <c r="G24" s="341"/>
      <c r="H24" s="341"/>
    </row>
    <row r="25" spans="1:17" ht="11.25" customHeight="1">
      <c r="B25" s="342" t="s">
        <v>4</v>
      </c>
      <c r="E25" s="575" t="s">
        <v>5</v>
      </c>
      <c r="F25" s="575"/>
      <c r="G25" s="575"/>
      <c r="H25" s="575"/>
    </row>
    <row r="26" spans="1:17" ht="24" customHeight="1">
      <c r="B26" s="335" t="s">
        <v>6</v>
      </c>
      <c r="E26" s="576"/>
      <c r="F26" s="576"/>
      <c r="G26" s="576"/>
      <c r="H26" s="576"/>
    </row>
    <row r="27" spans="1:17" ht="16.5" customHeight="1">
      <c r="B27" s="334" t="s">
        <v>176</v>
      </c>
      <c r="E27" s="577" t="s">
        <v>5</v>
      </c>
      <c r="F27" s="577"/>
      <c r="G27" s="577"/>
      <c r="H27" s="577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29"/>
  <sheetViews>
    <sheetView view="pageBreakPreview" zoomScale="60" zoomScaleNormal="100" workbookViewId="0">
      <selection activeCell="V15" sqref="V15"/>
    </sheetView>
  </sheetViews>
  <sheetFormatPr defaultRowHeight="12.75"/>
  <sheetData>
    <row r="1" spans="1:18" ht="15">
      <c r="A1" s="488"/>
      <c r="B1" s="488"/>
      <c r="C1" s="606" t="s">
        <v>300</v>
      </c>
      <c r="D1" s="607"/>
      <c r="E1" s="607"/>
      <c r="F1" s="607"/>
      <c r="G1" s="607"/>
      <c r="H1" s="488"/>
      <c r="I1" s="608" t="s">
        <v>301</v>
      </c>
      <c r="J1" s="609"/>
      <c r="K1" s="609"/>
      <c r="L1" s="609"/>
      <c r="M1" s="609"/>
      <c r="N1" s="488"/>
      <c r="O1" s="489" t="s">
        <v>302</v>
      </c>
      <c r="P1" s="488"/>
      <c r="Q1" s="488"/>
      <c r="R1" s="488"/>
    </row>
    <row r="2" spans="1:18" ht="13.5">
      <c r="A2" s="488"/>
      <c r="B2" s="488"/>
      <c r="C2" s="489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90" t="s">
        <v>303</v>
      </c>
      <c r="Q2" s="488"/>
      <c r="R2" s="488"/>
    </row>
    <row r="3" spans="1:18" ht="15">
      <c r="A3" s="488"/>
      <c r="B3" s="488"/>
      <c r="C3" s="488"/>
      <c r="D3" s="488"/>
      <c r="E3" s="488"/>
      <c r="F3" s="488"/>
      <c r="G3" s="488"/>
      <c r="H3" s="489" t="s">
        <v>304</v>
      </c>
      <c r="I3" s="488"/>
      <c r="J3" s="488"/>
      <c r="K3" s="491"/>
      <c r="L3" s="488"/>
      <c r="M3" s="488"/>
      <c r="N3" s="488"/>
      <c r="O3" s="489" t="s">
        <v>305</v>
      </c>
      <c r="P3" s="488"/>
      <c r="Q3" s="488"/>
      <c r="R3" s="488"/>
    </row>
    <row r="4" spans="1:18">
      <c r="A4" s="488"/>
      <c r="B4" s="488"/>
      <c r="C4" s="488"/>
      <c r="D4" s="488"/>
      <c r="E4" s="488"/>
      <c r="F4" s="488"/>
      <c r="G4" s="488"/>
      <c r="H4" s="489" t="s">
        <v>306</v>
      </c>
      <c r="I4" s="488"/>
      <c r="J4" s="488"/>
      <c r="K4" s="488"/>
      <c r="L4" s="488"/>
      <c r="M4" s="488"/>
      <c r="N4" s="488"/>
      <c r="O4" s="489" t="s">
        <v>307</v>
      </c>
      <c r="P4" s="488"/>
      <c r="Q4" s="488"/>
      <c r="R4" s="488"/>
    </row>
    <row r="5" spans="1:18">
      <c r="A5" s="489" t="s">
        <v>308</v>
      </c>
      <c r="B5" s="488"/>
      <c r="C5" s="488"/>
      <c r="D5" s="488"/>
      <c r="E5" s="488"/>
      <c r="F5" s="488"/>
      <c r="G5" s="488"/>
      <c r="H5" s="488"/>
      <c r="I5" s="488"/>
      <c r="J5" s="488"/>
      <c r="K5" s="488"/>
      <c r="L5" s="488"/>
      <c r="M5" s="488"/>
      <c r="N5" s="488"/>
      <c r="O5" s="488"/>
      <c r="P5" s="488"/>
      <c r="Q5" s="488"/>
      <c r="R5" s="488"/>
    </row>
    <row r="6" spans="1:18">
      <c r="A6" s="489"/>
      <c r="B6" s="488"/>
      <c r="C6" s="488"/>
      <c r="D6" s="488"/>
      <c r="E6" s="488"/>
      <c r="F6" s="488"/>
      <c r="G6" s="488"/>
      <c r="H6" s="488"/>
      <c r="I6" s="488"/>
      <c r="J6" s="488"/>
      <c r="K6" s="488"/>
      <c r="L6" s="488"/>
      <c r="M6" s="488"/>
      <c r="N6" s="488"/>
      <c r="O6" s="488"/>
      <c r="P6" s="488"/>
      <c r="Q6" s="488"/>
      <c r="R6" s="488"/>
    </row>
    <row r="7" spans="1:18">
      <c r="A7" s="488"/>
      <c r="B7" s="488"/>
      <c r="C7" s="488"/>
      <c r="D7" s="488"/>
      <c r="E7" s="488"/>
      <c r="F7" s="488"/>
      <c r="G7" s="488"/>
      <c r="H7" s="488"/>
      <c r="I7" s="488"/>
      <c r="J7" s="488"/>
      <c r="K7" s="488"/>
      <c r="L7" s="488"/>
      <c r="M7" s="488"/>
      <c r="N7" s="488"/>
      <c r="O7" s="488"/>
      <c r="P7" s="488"/>
      <c r="Q7" s="488"/>
      <c r="R7" s="488"/>
    </row>
    <row r="8" spans="1:18">
      <c r="A8" s="488"/>
      <c r="B8" s="488"/>
      <c r="C8" s="488"/>
      <c r="D8" s="488"/>
      <c r="E8" s="488"/>
      <c r="F8" s="488"/>
      <c r="G8" s="489" t="s">
        <v>309</v>
      </c>
      <c r="H8" s="488"/>
      <c r="I8" s="488"/>
      <c r="J8" s="488"/>
      <c r="K8" s="488"/>
      <c r="L8" s="488"/>
      <c r="M8" s="488"/>
      <c r="N8" s="488"/>
      <c r="O8" s="488"/>
      <c r="P8" s="488"/>
      <c r="Q8" s="488"/>
      <c r="R8" s="488"/>
    </row>
    <row r="9" spans="1:18">
      <c r="A9" s="492"/>
      <c r="B9" s="492"/>
      <c r="C9" s="492"/>
      <c r="D9" s="492"/>
      <c r="E9" s="492"/>
      <c r="F9" s="492"/>
      <c r="G9" s="492"/>
      <c r="H9" s="492"/>
      <c r="I9" s="492"/>
      <c r="J9" s="492"/>
      <c r="K9" s="492"/>
      <c r="L9" s="492"/>
      <c r="M9" s="492"/>
      <c r="N9" s="492"/>
      <c r="O9" s="492"/>
      <c r="P9" s="492"/>
      <c r="Q9" s="492"/>
      <c r="R9" s="492"/>
    </row>
    <row r="10" spans="1:18" ht="15">
      <c r="A10" s="610" t="s">
        <v>310</v>
      </c>
      <c r="B10" s="611"/>
      <c r="C10" s="611"/>
      <c r="D10" s="611"/>
      <c r="E10" s="611"/>
      <c r="F10" s="611"/>
      <c r="G10" s="611"/>
      <c r="H10" s="611"/>
      <c r="I10" s="611"/>
      <c r="J10" s="611"/>
      <c r="K10" s="612"/>
      <c r="L10" s="611"/>
      <c r="M10" s="611"/>
      <c r="N10" s="611"/>
      <c r="O10" s="611"/>
      <c r="P10" s="612"/>
      <c r="Q10" s="611"/>
      <c r="R10" s="613"/>
    </row>
    <row r="11" spans="1:18" ht="15">
      <c r="A11" s="599" t="s">
        <v>311</v>
      </c>
      <c r="B11" s="600"/>
      <c r="C11" s="600"/>
      <c r="D11" s="600"/>
      <c r="E11" s="614" t="s">
        <v>312</v>
      </c>
      <c r="F11" s="615"/>
      <c r="G11" s="615"/>
      <c r="H11" s="616"/>
      <c r="I11" s="599" t="s">
        <v>313</v>
      </c>
      <c r="J11" s="600"/>
      <c r="K11" s="493" t="s">
        <v>314</v>
      </c>
      <c r="L11" s="599" t="s">
        <v>315</v>
      </c>
      <c r="M11" s="600"/>
      <c r="N11" s="599" t="s">
        <v>316</v>
      </c>
      <c r="O11" s="600"/>
      <c r="P11" s="494"/>
      <c r="Q11" s="599" t="s">
        <v>317</v>
      </c>
      <c r="R11" s="600"/>
    </row>
    <row r="12" spans="1:18" ht="15">
      <c r="A12" s="617" t="s">
        <v>318</v>
      </c>
      <c r="B12" s="618"/>
      <c r="C12" s="618"/>
      <c r="D12" s="619"/>
      <c r="E12" s="620">
        <v>0</v>
      </c>
      <c r="F12" s="621"/>
      <c r="G12" s="621"/>
      <c r="H12" s="622"/>
      <c r="I12" s="605">
        <v>0</v>
      </c>
      <c r="J12" s="605"/>
      <c r="K12" s="496"/>
      <c r="L12" s="605">
        <v>0</v>
      </c>
      <c r="M12" s="605"/>
      <c r="N12" s="605">
        <v>0</v>
      </c>
      <c r="O12" s="605"/>
      <c r="P12" s="496"/>
      <c r="Q12" s="605" t="s">
        <v>318</v>
      </c>
      <c r="R12" s="605"/>
    </row>
    <row r="13" spans="1:18" ht="15">
      <c r="A13" s="497"/>
      <c r="B13" s="498"/>
      <c r="C13" s="499"/>
      <c r="D13" s="499"/>
      <c r="E13" s="500"/>
      <c r="F13" s="501"/>
      <c r="G13" s="500"/>
      <c r="H13" s="500"/>
      <c r="I13" s="501"/>
      <c r="J13" s="500"/>
      <c r="K13" s="488"/>
      <c r="L13" s="500"/>
      <c r="M13" s="501"/>
      <c r="N13" s="500"/>
      <c r="O13" s="500"/>
      <c r="P13" s="502"/>
      <c r="Q13" s="594" t="s">
        <v>319</v>
      </c>
      <c r="R13" s="595"/>
    </row>
    <row r="14" spans="1:18" ht="15">
      <c r="A14" s="503"/>
      <c r="B14" s="504"/>
      <c r="C14" s="505"/>
      <c r="D14" s="505"/>
      <c r="E14" s="506"/>
      <c r="F14" s="507"/>
      <c r="G14" s="506"/>
      <c r="H14" s="506"/>
      <c r="I14" s="507"/>
      <c r="J14" s="506"/>
      <c r="K14" s="488"/>
      <c r="L14" s="506"/>
      <c r="M14" s="507"/>
      <c r="N14" s="506"/>
      <c r="O14" s="506"/>
      <c r="P14" s="488"/>
      <c r="Q14" s="500"/>
      <c r="R14" s="500"/>
    </row>
    <row r="15" spans="1:18" ht="15">
      <c r="A15" s="508"/>
      <c r="B15" s="509"/>
      <c r="C15" s="510"/>
      <c r="D15" s="510"/>
      <c r="E15" s="511"/>
      <c r="F15" s="512"/>
      <c r="G15" s="511"/>
      <c r="H15" s="511"/>
      <c r="I15" s="512"/>
      <c r="J15" s="511"/>
      <c r="K15" s="492"/>
      <c r="L15" s="511"/>
      <c r="M15" s="512"/>
      <c r="N15" s="511"/>
      <c r="O15" s="511"/>
      <c r="P15" s="492"/>
      <c r="Q15" s="511"/>
      <c r="R15" s="511"/>
    </row>
    <row r="16" spans="1:18" ht="15">
      <c r="A16" s="596" t="s">
        <v>320</v>
      </c>
      <c r="B16" s="597"/>
      <c r="C16" s="597"/>
      <c r="D16" s="597"/>
      <c r="E16" s="597"/>
      <c r="F16" s="597"/>
      <c r="G16" s="597"/>
      <c r="H16" s="597"/>
      <c r="I16" s="597"/>
      <c r="J16" s="597"/>
      <c r="K16" s="597"/>
      <c r="L16" s="597"/>
      <c r="M16" s="597"/>
      <c r="N16" s="597"/>
      <c r="O16" s="597"/>
      <c r="P16" s="597"/>
      <c r="Q16" s="597"/>
      <c r="R16" s="598"/>
    </row>
    <row r="17" spans="1:18" ht="15">
      <c r="A17" s="599" t="s">
        <v>321</v>
      </c>
      <c r="B17" s="600"/>
      <c r="C17" s="600"/>
      <c r="D17" s="600"/>
      <c r="E17" s="600"/>
      <c r="F17" s="599" t="s">
        <v>322</v>
      </c>
      <c r="G17" s="600"/>
      <c r="H17" s="600"/>
      <c r="I17" s="600"/>
      <c r="J17" s="600"/>
      <c r="K17" s="599" t="s">
        <v>323</v>
      </c>
      <c r="L17" s="600"/>
      <c r="M17" s="599" t="s">
        <v>324</v>
      </c>
      <c r="N17" s="600"/>
      <c r="O17" s="599" t="s">
        <v>325</v>
      </c>
      <c r="P17" s="600"/>
      <c r="Q17" s="600"/>
      <c r="R17" s="600"/>
    </row>
    <row r="18" spans="1:18" ht="15">
      <c r="A18" s="513" t="s">
        <v>326</v>
      </c>
      <c r="B18" s="601" t="s">
        <v>327</v>
      </c>
      <c r="C18" s="602"/>
      <c r="D18" s="602"/>
      <c r="E18" s="514" t="s">
        <v>328</v>
      </c>
      <c r="F18" s="588" t="s">
        <v>329</v>
      </c>
      <c r="G18" s="603"/>
      <c r="H18" s="603"/>
      <c r="I18" s="601" t="s">
        <v>330</v>
      </c>
      <c r="J18" s="604"/>
      <c r="K18" s="600"/>
      <c r="L18" s="600"/>
      <c r="M18" s="600"/>
      <c r="N18" s="600"/>
      <c r="O18" s="600"/>
      <c r="P18" s="600"/>
      <c r="Q18" s="600"/>
      <c r="R18" s="600"/>
    </row>
    <row r="19" spans="1:18">
      <c r="A19" s="516"/>
      <c r="B19" s="516"/>
      <c r="C19" s="516"/>
      <c r="D19" s="516"/>
      <c r="E19" s="516"/>
      <c r="F19" s="516"/>
      <c r="G19" s="516"/>
      <c r="H19" s="516"/>
      <c r="I19" s="516"/>
      <c r="J19" s="516"/>
      <c r="K19" s="516"/>
      <c r="L19" s="516"/>
      <c r="M19" s="516"/>
      <c r="N19" s="516"/>
      <c r="O19" s="516"/>
      <c r="P19" s="516"/>
      <c r="Q19" s="516"/>
      <c r="R19" s="516"/>
    </row>
    <row r="20" spans="1:18">
      <c r="A20" s="517"/>
      <c r="B20" s="517"/>
      <c r="C20" s="517"/>
      <c r="D20" s="517"/>
      <c r="E20" s="517"/>
      <c r="F20" s="517"/>
      <c r="G20" s="517"/>
      <c r="H20" s="517"/>
      <c r="I20" s="517"/>
      <c r="J20" s="517"/>
      <c r="K20" s="517"/>
      <c r="L20" s="488"/>
      <c r="M20" s="488"/>
      <c r="N20" s="488"/>
      <c r="O20" s="488"/>
      <c r="P20" s="488"/>
      <c r="Q20" s="488"/>
      <c r="R20" s="488"/>
    </row>
    <row r="21" spans="1:18" ht="15">
      <c r="A21" s="582" t="s">
        <v>331</v>
      </c>
      <c r="B21" s="583"/>
      <c r="C21" s="583"/>
      <c r="D21" s="583"/>
      <c r="E21" s="583"/>
      <c r="F21" s="583"/>
      <c r="G21" s="583"/>
      <c r="H21" s="583"/>
      <c r="I21" s="583"/>
      <c r="J21" s="583"/>
      <c r="K21" s="584"/>
      <c r="L21" s="518"/>
      <c r="M21" s="585" t="s">
        <v>332</v>
      </c>
      <c r="N21" s="586"/>
      <c r="O21" s="587"/>
      <c r="P21" s="586"/>
      <c r="Q21" s="586"/>
      <c r="R21" s="586"/>
    </row>
    <row r="22" spans="1:18" ht="15">
      <c r="A22" s="588" t="s">
        <v>333</v>
      </c>
      <c r="B22" s="589"/>
      <c r="C22" s="589"/>
      <c r="D22" s="589"/>
      <c r="E22" s="589"/>
      <c r="F22" s="589"/>
      <c r="G22" s="589"/>
      <c r="H22" s="589"/>
      <c r="I22" s="589"/>
      <c r="J22" s="514" t="s">
        <v>327</v>
      </c>
      <c r="K22" s="515" t="s">
        <v>328</v>
      </c>
      <c r="L22" s="518"/>
      <c r="M22" s="489" t="s">
        <v>334</v>
      </c>
      <c r="N22" s="488"/>
      <c r="O22" s="488"/>
      <c r="P22" s="488"/>
      <c r="Q22" s="488"/>
      <c r="R22" s="488"/>
    </row>
    <row r="23" spans="1:18" ht="15">
      <c r="A23" s="590" t="s">
        <v>335</v>
      </c>
      <c r="B23" s="591"/>
      <c r="C23" s="591"/>
      <c r="D23" s="591"/>
      <c r="E23" s="591"/>
      <c r="F23" s="591"/>
      <c r="G23" s="591"/>
      <c r="H23" s="591"/>
      <c r="I23" s="591"/>
      <c r="J23" s="495" t="s">
        <v>336</v>
      </c>
      <c r="K23" s="515" t="s">
        <v>337</v>
      </c>
      <c r="L23" s="518"/>
      <c r="M23" s="489" t="s">
        <v>338</v>
      </c>
      <c r="N23" s="488"/>
      <c r="O23" s="488"/>
      <c r="P23" s="488"/>
      <c r="Q23" s="488"/>
      <c r="R23" s="488"/>
    </row>
    <row r="24" spans="1:18" ht="15">
      <c r="A24" s="592" t="s">
        <v>339</v>
      </c>
      <c r="B24" s="593"/>
      <c r="C24" s="593"/>
      <c r="D24" s="593"/>
      <c r="E24" s="593"/>
      <c r="F24" s="593"/>
      <c r="G24" s="593"/>
      <c r="H24" s="593"/>
      <c r="I24" s="593"/>
      <c r="J24" s="519" t="s">
        <v>340</v>
      </c>
      <c r="K24" s="515" t="s">
        <v>123</v>
      </c>
      <c r="L24" s="518"/>
      <c r="M24" s="489" t="s">
        <v>341</v>
      </c>
      <c r="N24" s="488"/>
      <c r="O24" s="488"/>
      <c r="P24" s="488"/>
      <c r="Q24" s="488"/>
      <c r="R24" s="488"/>
    </row>
    <row r="25" spans="1:18" ht="15">
      <c r="A25" s="592" t="s">
        <v>342</v>
      </c>
      <c r="B25" s="593"/>
      <c r="C25" s="593"/>
      <c r="D25" s="593"/>
      <c r="E25" s="593"/>
      <c r="F25" s="593"/>
      <c r="G25" s="593"/>
      <c r="H25" s="593"/>
      <c r="I25" s="593"/>
      <c r="J25" s="519" t="s">
        <v>340</v>
      </c>
      <c r="K25" s="515" t="s">
        <v>123</v>
      </c>
      <c r="L25" s="518"/>
      <c r="M25" s="489" t="s">
        <v>343</v>
      </c>
      <c r="N25" s="488"/>
      <c r="O25" s="488"/>
      <c r="P25" s="488"/>
      <c r="Q25" s="488"/>
      <c r="R25" s="488"/>
    </row>
    <row r="26" spans="1:18">
      <c r="A26" s="516"/>
      <c r="B26" s="516"/>
      <c r="C26" s="516"/>
      <c r="D26" s="516"/>
      <c r="E26" s="516"/>
      <c r="F26" s="516"/>
      <c r="G26" s="516"/>
      <c r="H26" s="516"/>
      <c r="I26" s="516"/>
      <c r="J26" s="516"/>
      <c r="K26" s="516"/>
      <c r="L26" s="488"/>
      <c r="M26" s="489" t="s">
        <v>344</v>
      </c>
      <c r="N26" s="488"/>
      <c r="O26" s="488"/>
      <c r="P26" s="488"/>
      <c r="Q26" s="488"/>
      <c r="R26" s="488"/>
    </row>
    <row r="27" spans="1:18">
      <c r="A27" s="488"/>
      <c r="B27" s="488"/>
      <c r="C27" s="488"/>
      <c r="D27" s="488"/>
      <c r="E27" s="488"/>
      <c r="F27" s="488"/>
      <c r="G27" s="488"/>
      <c r="H27" s="488"/>
      <c r="I27" s="488"/>
      <c r="J27" s="488"/>
      <c r="K27" s="488"/>
      <c r="L27" s="488"/>
      <c r="M27" s="489" t="s">
        <v>345</v>
      </c>
      <c r="N27" s="488"/>
      <c r="O27" s="488"/>
      <c r="P27" s="488"/>
      <c r="Q27" s="488"/>
      <c r="R27" s="488"/>
    </row>
    <row r="28" spans="1:18">
      <c r="A28" s="488"/>
      <c r="B28" s="488"/>
      <c r="C28" s="488"/>
      <c r="D28" s="488"/>
      <c r="E28" s="488"/>
      <c r="F28" s="488"/>
      <c r="G28" s="488"/>
      <c r="H28" s="488"/>
      <c r="I28" s="488"/>
      <c r="J28" s="488"/>
      <c r="K28" s="488"/>
      <c r="L28" s="488"/>
      <c r="M28" s="488"/>
      <c r="N28" s="488"/>
      <c r="O28" s="488"/>
      <c r="P28" s="488"/>
      <c r="Q28" s="488"/>
      <c r="R28" s="488"/>
    </row>
    <row r="29" spans="1:18">
      <c r="A29" s="580" t="s">
        <v>346</v>
      </c>
      <c r="B29" s="581"/>
      <c r="C29" s="581"/>
      <c r="D29" s="581"/>
      <c r="E29" s="581"/>
      <c r="F29" s="581"/>
      <c r="G29" s="581"/>
      <c r="H29" s="581"/>
      <c r="I29" s="581"/>
      <c r="J29" s="581"/>
      <c r="K29" s="581"/>
      <c r="L29" s="581"/>
      <c r="M29" s="581"/>
      <c r="N29" s="581"/>
      <c r="O29" s="581"/>
      <c r="P29" s="581"/>
      <c r="Q29" s="581"/>
      <c r="R29" s="581"/>
    </row>
  </sheetData>
  <mergeCells count="32">
    <mergeCell ref="Q12:R12"/>
    <mergeCell ref="C1:G1"/>
    <mergeCell ref="I1:M1"/>
    <mergeCell ref="A10:R10"/>
    <mergeCell ref="A11:D11"/>
    <mergeCell ref="E11:H11"/>
    <mergeCell ref="I11:J11"/>
    <mergeCell ref="L11:M11"/>
    <mergeCell ref="N11:O11"/>
    <mergeCell ref="Q11:R11"/>
    <mergeCell ref="A12:D12"/>
    <mergeCell ref="E12:H12"/>
    <mergeCell ref="I12:J12"/>
    <mergeCell ref="L12:M12"/>
    <mergeCell ref="N12:O12"/>
    <mergeCell ref="Q13:R13"/>
    <mergeCell ref="A16:R16"/>
    <mergeCell ref="A17:E17"/>
    <mergeCell ref="F17:J17"/>
    <mergeCell ref="K17:L18"/>
    <mergeCell ref="M17:N18"/>
    <mergeCell ref="O17:R18"/>
    <mergeCell ref="B18:D18"/>
    <mergeCell ref="F18:H18"/>
    <mergeCell ref="I18:J18"/>
    <mergeCell ref="A29:R29"/>
    <mergeCell ref="A21:K21"/>
    <mergeCell ref="M21:R21"/>
    <mergeCell ref="A22:I22"/>
    <mergeCell ref="A23:I23"/>
    <mergeCell ref="A24:I24"/>
    <mergeCell ref="A25:I25"/>
  </mergeCell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52" hidden="1" customWidth="1"/>
    <col min="2" max="2" width="4.7109375" style="352" hidden="1" customWidth="1"/>
    <col min="3" max="3" width="4.5703125" style="352" bestFit="1" customWidth="1"/>
    <col min="4" max="4" width="19.85546875" style="353" customWidth="1"/>
    <col min="5" max="15" width="9" style="347" customWidth="1"/>
    <col min="16" max="25" width="9.140625" style="347" customWidth="1"/>
    <col min="26" max="26" width="10.7109375" style="347" customWidth="1"/>
    <col min="27" max="27" width="11.85546875" style="347" customWidth="1"/>
    <col min="28" max="28" width="12.28515625" style="347" customWidth="1"/>
    <col min="29" max="16384" width="9.140625" style="347"/>
  </cols>
  <sheetData>
    <row r="1" spans="1:28" ht="22.5" customHeight="1">
      <c r="A1" s="629" t="s">
        <v>279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  <c r="Y1" s="630"/>
      <c r="Z1" s="630"/>
      <c r="AA1" s="630"/>
      <c r="AB1" s="631"/>
    </row>
    <row r="2" spans="1:28" ht="30" customHeight="1">
      <c r="A2" s="632"/>
      <c r="B2" s="633"/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  <c r="O2" s="634"/>
      <c r="P2" s="634"/>
      <c r="Q2" s="634"/>
      <c r="R2" s="634"/>
      <c r="S2" s="634"/>
      <c r="T2" s="634"/>
      <c r="U2" s="634"/>
      <c r="V2" s="634"/>
      <c r="W2" s="634"/>
      <c r="X2" s="634"/>
      <c r="Y2" s="634"/>
      <c r="Z2" s="634"/>
      <c r="AA2" s="634"/>
      <c r="AB2" s="635"/>
    </row>
    <row r="3" spans="1:28" ht="14.25" customHeight="1">
      <c r="A3" s="348"/>
      <c r="B3" s="349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3"/>
      <c r="Z3" s="473"/>
      <c r="AA3" s="473"/>
      <c r="AB3" s="474" t="s">
        <v>0</v>
      </c>
    </row>
    <row r="4" spans="1:28" ht="30" customHeight="1" thickBot="1">
      <c r="A4" s="348"/>
      <c r="B4" s="349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  <c r="AB4" s="473"/>
    </row>
    <row r="5" spans="1:28" s="352" customFormat="1" ht="108" customHeight="1">
      <c r="A5" s="350"/>
      <c r="B5" s="470"/>
      <c r="C5" s="645" t="s">
        <v>3</v>
      </c>
      <c r="D5" s="643" t="s">
        <v>122</v>
      </c>
      <c r="E5" s="475" t="s">
        <v>245</v>
      </c>
      <c r="F5" s="476" t="s">
        <v>246</v>
      </c>
      <c r="G5" s="476" t="s">
        <v>247</v>
      </c>
      <c r="H5" s="476" t="s">
        <v>248</v>
      </c>
      <c r="I5" s="476" t="s">
        <v>249</v>
      </c>
      <c r="J5" s="476" t="s">
        <v>250</v>
      </c>
      <c r="K5" s="477" t="s">
        <v>281</v>
      </c>
      <c r="L5" s="475" t="s">
        <v>251</v>
      </c>
      <c r="M5" s="477" t="s">
        <v>252</v>
      </c>
      <c r="N5" s="475" t="s">
        <v>222</v>
      </c>
      <c r="O5" s="477" t="s">
        <v>252</v>
      </c>
      <c r="P5" s="475" t="s">
        <v>253</v>
      </c>
      <c r="Q5" s="477" t="s">
        <v>280</v>
      </c>
      <c r="R5" s="475" t="s">
        <v>254</v>
      </c>
      <c r="S5" s="477" t="s">
        <v>255</v>
      </c>
      <c r="T5" s="475" t="s">
        <v>256</v>
      </c>
      <c r="U5" s="477" t="s">
        <v>282</v>
      </c>
      <c r="V5" s="475" t="s">
        <v>257</v>
      </c>
      <c r="W5" s="477" t="s">
        <v>283</v>
      </c>
      <c r="X5" s="475" t="s">
        <v>258</v>
      </c>
      <c r="Y5" s="477" t="s">
        <v>284</v>
      </c>
      <c r="Z5" s="627" t="s">
        <v>286</v>
      </c>
      <c r="AA5" s="625" t="s">
        <v>259</v>
      </c>
      <c r="AB5" s="623" t="s">
        <v>260</v>
      </c>
    </row>
    <row r="6" spans="1:28" s="478" customFormat="1" ht="23.25" customHeight="1">
      <c r="A6" s="351"/>
      <c r="B6" s="471"/>
      <c r="C6" s="646"/>
      <c r="D6" s="644"/>
      <c r="E6" s="640">
        <v>28.3</v>
      </c>
      <c r="F6" s="641"/>
      <c r="G6" s="641"/>
      <c r="H6" s="641"/>
      <c r="I6" s="641"/>
      <c r="J6" s="641"/>
      <c r="K6" s="642"/>
      <c r="L6" s="638">
        <v>24.3</v>
      </c>
      <c r="M6" s="639"/>
      <c r="N6" s="638">
        <v>21.8</v>
      </c>
      <c r="O6" s="639"/>
      <c r="P6" s="638">
        <v>32.5</v>
      </c>
      <c r="Q6" s="639"/>
      <c r="R6" s="638">
        <v>27.2</v>
      </c>
      <c r="S6" s="639"/>
      <c r="T6" s="636">
        <v>21</v>
      </c>
      <c r="U6" s="637"/>
      <c r="V6" s="636">
        <v>13</v>
      </c>
      <c r="W6" s="637"/>
      <c r="X6" s="638">
        <v>12.2</v>
      </c>
      <c r="Y6" s="639"/>
      <c r="Z6" s="628"/>
      <c r="AA6" s="626"/>
      <c r="AB6" s="624"/>
    </row>
    <row r="7" spans="1:28" s="352" customFormat="1" ht="97.5" customHeight="1" thickBot="1">
      <c r="A7" s="350">
        <v>198</v>
      </c>
      <c r="B7" s="470">
        <v>1</v>
      </c>
      <c r="C7" s="472">
        <v>1</v>
      </c>
      <c r="D7" s="479" t="s">
        <v>261</v>
      </c>
      <c r="E7" s="466"/>
      <c r="F7" s="467"/>
      <c r="G7" s="468"/>
      <c r="H7" s="469"/>
      <c r="I7" s="468"/>
      <c r="J7" s="481">
        <f>+E7+F7+G7+H7+I7</f>
        <v>0</v>
      </c>
      <c r="K7" s="482">
        <f>+J7*E6</f>
        <v>0</v>
      </c>
      <c r="L7" s="480"/>
      <c r="M7" s="482">
        <f>+L7*L6</f>
        <v>0</v>
      </c>
      <c r="N7" s="480"/>
      <c r="O7" s="482">
        <f>+N7*N6</f>
        <v>0</v>
      </c>
      <c r="P7" s="480"/>
      <c r="Q7" s="482">
        <f>+P7*P6</f>
        <v>0</v>
      </c>
      <c r="R7" s="472"/>
      <c r="S7" s="482">
        <f>+R7*R6</f>
        <v>0</v>
      </c>
      <c r="T7" s="472"/>
      <c r="U7" s="482">
        <f>+T7*T6</f>
        <v>0</v>
      </c>
      <c r="V7" s="472"/>
      <c r="W7" s="482">
        <f>+V7*V6</f>
        <v>0</v>
      </c>
      <c r="X7" s="472"/>
      <c r="Y7" s="482">
        <f>+X7*X6</f>
        <v>0</v>
      </c>
      <c r="Z7" s="472">
        <f>+J7+L7+N7+P7+R7+T7+V7+X7</f>
        <v>0</v>
      </c>
      <c r="AA7" s="482">
        <f>+K7+M7+O7+Q7+S7+U7+W7+Y7</f>
        <v>0</v>
      </c>
      <c r="AB7" s="482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bank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https://mul2.yerevan.am/tasks/1456022/oneclick/Mirzoyan.xlsx?token=2c73a8e46e7335e68aa2155d2b9c57c8</cp:keywords>
  <cp:lastModifiedBy>Lusine Petrosyan</cp:lastModifiedBy>
  <cp:lastPrinted>2024-04-11T11:05:28Z</cp:lastPrinted>
  <dcterms:created xsi:type="dcterms:W3CDTF">1996-10-14T23:33:28Z</dcterms:created>
  <dcterms:modified xsi:type="dcterms:W3CDTF">2024-04-18T15:19:53Z</dcterms:modified>
</cp:coreProperties>
</file>